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\Downloads\837-2024 AXXION\"/>
    </mc:Choice>
  </mc:AlternateContent>
  <xr:revisionPtr revIDLastSave="0" documentId="13_ncr:1_{82F915B7-9080-402E-8677-FFB8F91A18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2" r:id="rId1"/>
  </sheets>
  <externalReferences>
    <externalReference r:id="rId2"/>
    <externalReference r:id="rId3"/>
  </externalReferences>
  <definedNames>
    <definedName name="BASE">#REF!</definedName>
    <definedName name="Casas_de_juventud">#REF!</definedName>
    <definedName name="Centros_Forjar">#REF!</definedName>
    <definedName name="CONCPETOLINEA">#REF!</definedName>
    <definedName name="dgsgdffg">#REF!</definedName>
    <definedName name="DIMENSION">#REF!</definedName>
    <definedName name="Escuelas_culturales">#REF!</definedName>
    <definedName name="Escuelas_deportivas">#REF!</definedName>
    <definedName name="ESTADO">[1]LISTAS!$B$5:$B$10</definedName>
    <definedName name="ESTADODOS">[1]LISTAS!$B$6:$B$10</definedName>
    <definedName name="ETAPA">#REF!</definedName>
    <definedName name="FGKJHLKHKJÑ">#REF!</definedName>
    <definedName name="GGGGGGGGGGGGG">#REF!</definedName>
    <definedName name="IED">#REF!</definedName>
    <definedName name="INDICADOR">[2]listas!$S$216:$S$275</definedName>
    <definedName name="LINEA">#REF!</definedName>
    <definedName name="Mipymes">#REF!</definedName>
    <definedName name="NIVEL">#REF!</definedName>
    <definedName name="SECTOR">#REF!</definedName>
    <definedName name="Sedes_culturales">#REF!</definedName>
    <definedName name="TEMA">#REF!</definedName>
    <definedName name="TEMAGEO">#REF!</definedName>
    <definedName name="TIPODECODIG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0" i="2" l="1"/>
  <c r="U30" i="2" s="1"/>
  <c r="N30" i="2"/>
  <c r="K30" i="2"/>
  <c r="R6" i="2"/>
  <c r="U6" i="2" s="1"/>
  <c r="R7" i="2"/>
  <c r="S7" i="2" s="1"/>
  <c r="T7" i="2" s="1"/>
  <c r="V7" i="2" s="1"/>
  <c r="R8" i="2"/>
  <c r="U8" i="2" s="1"/>
  <c r="R9" i="2"/>
  <c r="U9" i="2" s="1"/>
  <c r="R10" i="2"/>
  <c r="S10" i="2" s="1"/>
  <c r="R11" i="2"/>
  <c r="U11" i="2" s="1"/>
  <c r="R12" i="2"/>
  <c r="U12" i="2" s="1"/>
  <c r="R13" i="2"/>
  <c r="U13" i="2" s="1"/>
  <c r="R14" i="2"/>
  <c r="U14" i="2" s="1"/>
  <c r="R15" i="2"/>
  <c r="U15" i="2" s="1"/>
  <c r="R16" i="2"/>
  <c r="S16" i="2" s="1"/>
  <c r="T16" i="2" s="1"/>
  <c r="V16" i="2" s="1"/>
  <c r="R17" i="2"/>
  <c r="U17" i="2" s="1"/>
  <c r="R18" i="2"/>
  <c r="S18" i="2" s="1"/>
  <c r="R19" i="2"/>
  <c r="U19" i="2" s="1"/>
  <c r="R20" i="2"/>
  <c r="U20" i="2" s="1"/>
  <c r="R21" i="2"/>
  <c r="U21" i="2" s="1"/>
  <c r="R22" i="2"/>
  <c r="U22" i="2" s="1"/>
  <c r="R23" i="2"/>
  <c r="U23" i="2" s="1"/>
  <c r="R24" i="2"/>
  <c r="S24" i="2" s="1"/>
  <c r="T24" i="2" s="1"/>
  <c r="V24" i="2" s="1"/>
  <c r="R25" i="2"/>
  <c r="U25" i="2" s="1"/>
  <c r="R26" i="2"/>
  <c r="S26" i="2" s="1"/>
  <c r="R27" i="2"/>
  <c r="U27" i="2" s="1"/>
  <c r="R28" i="2"/>
  <c r="U28" i="2" s="1"/>
  <c r="R29" i="2"/>
  <c r="S29" i="2" s="1"/>
  <c r="T29" i="2" s="1"/>
  <c r="V29" i="2" s="1"/>
  <c r="R5" i="2"/>
  <c r="U5" i="2" s="1"/>
  <c r="P30" i="2"/>
  <c r="I30" i="2"/>
  <c r="J30" i="2" s="1"/>
  <c r="L30" i="2" s="1"/>
  <c r="P29" i="2"/>
  <c r="N29" i="2"/>
  <c r="O29" i="2" s="1"/>
  <c r="Q29" i="2" s="1"/>
  <c r="K29" i="2"/>
  <c r="I29" i="2"/>
  <c r="J29" i="2" s="1"/>
  <c r="L29" i="2" s="1"/>
  <c r="P28" i="2"/>
  <c r="N28" i="2"/>
  <c r="O28" i="2" s="1"/>
  <c r="Q28" i="2" s="1"/>
  <c r="K28" i="2"/>
  <c r="I28" i="2"/>
  <c r="J28" i="2" s="1"/>
  <c r="L28" i="2" s="1"/>
  <c r="P27" i="2"/>
  <c r="N27" i="2"/>
  <c r="O27" i="2" s="1"/>
  <c r="Q27" i="2" s="1"/>
  <c r="K27" i="2"/>
  <c r="I27" i="2"/>
  <c r="J27" i="2" s="1"/>
  <c r="L27" i="2" s="1"/>
  <c r="P26" i="2"/>
  <c r="N26" i="2"/>
  <c r="O26" i="2" s="1"/>
  <c r="Q26" i="2" s="1"/>
  <c r="K26" i="2"/>
  <c r="I26" i="2"/>
  <c r="J26" i="2" s="1"/>
  <c r="L26" i="2" s="1"/>
  <c r="P25" i="2"/>
  <c r="N25" i="2"/>
  <c r="O25" i="2" s="1"/>
  <c r="Q25" i="2" s="1"/>
  <c r="K25" i="2"/>
  <c r="I25" i="2"/>
  <c r="J25" i="2" s="1"/>
  <c r="L25" i="2" s="1"/>
  <c r="P24" i="2"/>
  <c r="N24" i="2"/>
  <c r="O24" i="2" s="1"/>
  <c r="Q24" i="2" s="1"/>
  <c r="K24" i="2"/>
  <c r="I24" i="2"/>
  <c r="J24" i="2" s="1"/>
  <c r="L24" i="2" s="1"/>
  <c r="P23" i="2"/>
  <c r="N23" i="2"/>
  <c r="O23" i="2" s="1"/>
  <c r="Q23" i="2" s="1"/>
  <c r="K23" i="2"/>
  <c r="I23" i="2"/>
  <c r="J23" i="2" s="1"/>
  <c r="L23" i="2" s="1"/>
  <c r="P22" i="2"/>
  <c r="N22" i="2"/>
  <c r="O22" i="2" s="1"/>
  <c r="Q22" i="2" s="1"/>
  <c r="K22" i="2"/>
  <c r="I22" i="2"/>
  <c r="J22" i="2" s="1"/>
  <c r="L22" i="2" s="1"/>
  <c r="P21" i="2"/>
  <c r="N21" i="2"/>
  <c r="O21" i="2" s="1"/>
  <c r="Q21" i="2" s="1"/>
  <c r="K21" i="2"/>
  <c r="I21" i="2"/>
  <c r="J21" i="2" s="1"/>
  <c r="L21" i="2" s="1"/>
  <c r="P20" i="2"/>
  <c r="N20" i="2"/>
  <c r="O20" i="2" s="1"/>
  <c r="Q20" i="2" s="1"/>
  <c r="K20" i="2"/>
  <c r="I20" i="2"/>
  <c r="J20" i="2" s="1"/>
  <c r="L20" i="2" s="1"/>
  <c r="P19" i="2"/>
  <c r="N19" i="2"/>
  <c r="O19" i="2" s="1"/>
  <c r="Q19" i="2" s="1"/>
  <c r="K19" i="2"/>
  <c r="I19" i="2"/>
  <c r="J19" i="2" s="1"/>
  <c r="L19" i="2" s="1"/>
  <c r="P18" i="2"/>
  <c r="N18" i="2"/>
  <c r="O18" i="2" s="1"/>
  <c r="Q18" i="2" s="1"/>
  <c r="K18" i="2"/>
  <c r="I18" i="2"/>
  <c r="J18" i="2" s="1"/>
  <c r="L18" i="2" s="1"/>
  <c r="P17" i="2"/>
  <c r="N17" i="2"/>
  <c r="O17" i="2" s="1"/>
  <c r="Q17" i="2" s="1"/>
  <c r="K17" i="2"/>
  <c r="I17" i="2"/>
  <c r="J17" i="2" s="1"/>
  <c r="L17" i="2" s="1"/>
  <c r="P16" i="2"/>
  <c r="N16" i="2"/>
  <c r="O16" i="2" s="1"/>
  <c r="Q16" i="2" s="1"/>
  <c r="K16" i="2"/>
  <c r="I16" i="2"/>
  <c r="J16" i="2" s="1"/>
  <c r="L16" i="2" s="1"/>
  <c r="P15" i="2"/>
  <c r="N15" i="2"/>
  <c r="O15" i="2" s="1"/>
  <c r="Q15" i="2" s="1"/>
  <c r="K15" i="2"/>
  <c r="I15" i="2"/>
  <c r="J15" i="2" s="1"/>
  <c r="L15" i="2" s="1"/>
  <c r="P14" i="2"/>
  <c r="N14" i="2"/>
  <c r="O14" i="2" s="1"/>
  <c r="Q14" i="2" s="1"/>
  <c r="K14" i="2"/>
  <c r="I14" i="2"/>
  <c r="J14" i="2" s="1"/>
  <c r="L14" i="2" s="1"/>
  <c r="P13" i="2"/>
  <c r="N13" i="2"/>
  <c r="O13" i="2" s="1"/>
  <c r="Q13" i="2" s="1"/>
  <c r="K13" i="2"/>
  <c r="I13" i="2"/>
  <c r="J13" i="2" s="1"/>
  <c r="L13" i="2" s="1"/>
  <c r="P12" i="2"/>
  <c r="N12" i="2"/>
  <c r="O12" i="2" s="1"/>
  <c r="Q12" i="2" s="1"/>
  <c r="K12" i="2"/>
  <c r="I12" i="2"/>
  <c r="J12" i="2" s="1"/>
  <c r="L12" i="2" s="1"/>
  <c r="P11" i="2"/>
  <c r="N11" i="2"/>
  <c r="O11" i="2" s="1"/>
  <c r="Q11" i="2" s="1"/>
  <c r="K11" i="2"/>
  <c r="I11" i="2"/>
  <c r="J11" i="2" s="1"/>
  <c r="L11" i="2" s="1"/>
  <c r="P10" i="2"/>
  <c r="N10" i="2"/>
  <c r="O10" i="2" s="1"/>
  <c r="Q10" i="2" s="1"/>
  <c r="K10" i="2"/>
  <c r="I10" i="2"/>
  <c r="J10" i="2" s="1"/>
  <c r="L10" i="2" s="1"/>
  <c r="P9" i="2"/>
  <c r="N9" i="2"/>
  <c r="O9" i="2" s="1"/>
  <c r="Q9" i="2" s="1"/>
  <c r="K9" i="2"/>
  <c r="I9" i="2"/>
  <c r="J9" i="2" s="1"/>
  <c r="L9" i="2" s="1"/>
  <c r="P8" i="2"/>
  <c r="N8" i="2"/>
  <c r="O8" i="2" s="1"/>
  <c r="Q8" i="2" s="1"/>
  <c r="K8" i="2"/>
  <c r="I8" i="2"/>
  <c r="J8" i="2" s="1"/>
  <c r="L8" i="2" s="1"/>
  <c r="P7" i="2"/>
  <c r="N7" i="2"/>
  <c r="O7" i="2" s="1"/>
  <c r="Q7" i="2" s="1"/>
  <c r="K7" i="2"/>
  <c r="I7" i="2"/>
  <c r="J7" i="2" s="1"/>
  <c r="L7" i="2" s="1"/>
  <c r="P6" i="2"/>
  <c r="N6" i="2"/>
  <c r="O6" i="2" s="1"/>
  <c r="Q6" i="2" s="1"/>
  <c r="K6" i="2"/>
  <c r="I6" i="2"/>
  <c r="J6" i="2" s="1"/>
  <c r="L6" i="2" s="1"/>
  <c r="P5" i="2"/>
  <c r="N5" i="2"/>
  <c r="O5" i="2" s="1"/>
  <c r="Q5" i="2" s="1"/>
  <c r="K5" i="2"/>
  <c r="I5" i="2"/>
  <c r="J5" i="2" s="1"/>
  <c r="L5" i="2" s="1"/>
  <c r="O30" i="2" l="1"/>
  <c r="Q30" i="2" s="1"/>
  <c r="S30" i="2"/>
  <c r="T30" i="2" s="1"/>
  <c r="V30" i="2" s="1"/>
  <c r="L31" i="2"/>
  <c r="W29" i="2"/>
  <c r="X29" i="2" s="1"/>
  <c r="W20" i="2"/>
  <c r="W23" i="2"/>
  <c r="W8" i="2"/>
  <c r="W14" i="2"/>
  <c r="W22" i="2"/>
  <c r="W13" i="2"/>
  <c r="W12" i="2"/>
  <c r="W18" i="2"/>
  <c r="W9" i="2"/>
  <c r="W6" i="2"/>
  <c r="W16" i="2"/>
  <c r="X16" i="2" s="1"/>
  <c r="W25" i="2"/>
  <c r="W27" i="2"/>
  <c r="W11" i="2"/>
  <c r="W5" i="2"/>
  <c r="W15" i="2"/>
  <c r="W24" i="2"/>
  <c r="X24" i="2" s="1"/>
  <c r="W10" i="2"/>
  <c r="W26" i="2"/>
  <c r="W7" i="2"/>
  <c r="X7" i="2" s="1"/>
  <c r="W17" i="2"/>
  <c r="W19" i="2"/>
  <c r="W21" i="2"/>
  <c r="W28" i="2"/>
  <c r="S19" i="2"/>
  <c r="T19" i="2" s="1"/>
  <c r="V19" i="2" s="1"/>
  <c r="S5" i="2"/>
  <c r="T5" i="2" s="1"/>
  <c r="V5" i="2" s="1"/>
  <c r="U24" i="2"/>
  <c r="U29" i="2"/>
  <c r="S23" i="2"/>
  <c r="T23" i="2" s="1"/>
  <c r="V23" i="2" s="1"/>
  <c r="S21" i="2"/>
  <c r="T21" i="2" s="1"/>
  <c r="V21" i="2" s="1"/>
  <c r="U7" i="2"/>
  <c r="S13" i="2"/>
  <c r="T13" i="2" s="1"/>
  <c r="V13" i="2" s="1"/>
  <c r="S27" i="2"/>
  <c r="T27" i="2" s="1"/>
  <c r="V27" i="2" s="1"/>
  <c r="U16" i="2"/>
  <c r="S15" i="2"/>
  <c r="T15" i="2" s="1"/>
  <c r="V15" i="2" s="1"/>
  <c r="S11" i="2"/>
  <c r="T11" i="2" s="1"/>
  <c r="V11" i="2" s="1"/>
  <c r="T10" i="2"/>
  <c r="V10" i="2" s="1"/>
  <c r="T18" i="2"/>
  <c r="V18" i="2" s="1"/>
  <c r="T26" i="2"/>
  <c r="V26" i="2" s="1"/>
  <c r="S8" i="2"/>
  <c r="T8" i="2" s="1"/>
  <c r="V8" i="2" s="1"/>
  <c r="U10" i="2"/>
  <c r="U18" i="2"/>
  <c r="U26" i="2"/>
  <c r="S6" i="2"/>
  <c r="T6" i="2" s="1"/>
  <c r="V6" i="2" s="1"/>
  <c r="S14" i="2"/>
  <c r="T14" i="2" s="1"/>
  <c r="V14" i="2" s="1"/>
  <c r="S17" i="2"/>
  <c r="T17" i="2" s="1"/>
  <c r="V17" i="2" s="1"/>
  <c r="S25" i="2"/>
  <c r="T25" i="2" s="1"/>
  <c r="V25" i="2" s="1"/>
  <c r="S22" i="2"/>
  <c r="T22" i="2" s="1"/>
  <c r="V22" i="2" s="1"/>
  <c r="S9" i="2"/>
  <c r="T9" i="2" s="1"/>
  <c r="V9" i="2" s="1"/>
  <c r="S12" i="2"/>
  <c r="T12" i="2" s="1"/>
  <c r="V12" i="2" s="1"/>
  <c r="S20" i="2"/>
  <c r="T20" i="2" s="1"/>
  <c r="V20" i="2" s="1"/>
  <c r="S28" i="2"/>
  <c r="T28" i="2" s="1"/>
  <c r="V28" i="2" s="1"/>
  <c r="Q31" i="2" l="1"/>
  <c r="W30" i="2"/>
  <c r="X30" i="2" s="1"/>
  <c r="X25" i="2"/>
  <c r="X22" i="2"/>
  <c r="X19" i="2"/>
  <c r="X11" i="2"/>
  <c r="X13" i="2"/>
  <c r="X26" i="2"/>
  <c r="X9" i="2"/>
  <c r="X15" i="2"/>
  <c r="X18" i="2"/>
  <c r="X12" i="2"/>
  <c r="X17" i="2"/>
  <c r="X14" i="2"/>
  <c r="X10" i="2"/>
  <c r="X6" i="2"/>
  <c r="X8" i="2"/>
  <c r="X20" i="2"/>
  <c r="V31" i="2"/>
  <c r="X5" i="2"/>
  <c r="X27" i="2"/>
  <c r="X23" i="2"/>
  <c r="X21" i="2"/>
  <c r="X28" i="2"/>
</calcChain>
</file>

<file path=xl/sharedStrings.xml><?xml version="1.0" encoding="utf-8"?>
<sst xmlns="http://schemas.openxmlformats.org/spreadsheetml/2006/main" count="165" uniqueCount="78">
  <si>
    <t>ESTUDIO DE MERCADO</t>
  </si>
  <si>
    <t>1890 Arte, cultura y patrimonio, un nuevo pacto social para Puente Aranda</t>
  </si>
  <si>
    <t xml:space="preserve">COMPONENTE : Dotación Sedes culturales </t>
  </si>
  <si>
    <t>TOTAL PROMEDIOS</t>
  </si>
  <si>
    <t>Desviación estandar/Coeficiente de variación</t>
  </si>
  <si>
    <t>Ítem</t>
  </si>
  <si>
    <t>Materiales e Insumos</t>
  </si>
  <si>
    <t>Descripción</t>
  </si>
  <si>
    <t>Cantidad</t>
  </si>
  <si>
    <t>Unidad de medida</t>
  </si>
  <si>
    <t>Tiempo</t>
  </si>
  <si>
    <t>Valor unitario sin IVA</t>
  </si>
  <si>
    <t>Valor IVA</t>
  </si>
  <si>
    <t>Valor unitario con IVA</t>
  </si>
  <si>
    <t>Valor total Sin IVA</t>
  </si>
  <si>
    <t>Valor total con IVA</t>
  </si>
  <si>
    <t>Promedio Valor unitario sin IVA</t>
  </si>
  <si>
    <t>Promedio IVA</t>
  </si>
  <si>
    <t>Promedio Valor unitario CON IVA</t>
  </si>
  <si>
    <t>Promedio Valor total sin IVA</t>
  </si>
  <si>
    <t>Promedio Valor total con IVA</t>
  </si>
  <si>
    <t>Desviación estandar</t>
  </si>
  <si>
    <t>Coeficiente de variación</t>
  </si>
  <si>
    <t>Unidad</t>
  </si>
  <si>
    <t>N/A</t>
  </si>
  <si>
    <t>VALOR TOTAL</t>
  </si>
  <si>
    <t>Total</t>
  </si>
  <si>
    <t xml:space="preserve">TOTAL </t>
  </si>
  <si>
    <t>BIBLORED</t>
  </si>
  <si>
    <t>AXXION SAS</t>
  </si>
  <si>
    <t>Ajedrez de madera Tamaño 25 cm x 25 cm.</t>
  </si>
  <si>
    <t>Ajedrez de madera</t>
  </si>
  <si>
    <t>Juego de cartas UNO</t>
  </si>
  <si>
    <t>Futbolín de mesa</t>
  </si>
  <si>
    <t>Futbolín de mesa Medidas aproximadas: 51 x 51 x 10 cm • Con marcador de 9 goles • Material: madera • Incluye: tabla de futbolín y 2 balones</t>
  </si>
  <si>
    <t>Juego Jenga clásico</t>
  </si>
  <si>
    <t>Juego Jenga clásico Contiene 54 bloques Jenga</t>
  </si>
  <si>
    <t>Multijuegos</t>
  </si>
  <si>
    <t>Multijuegos: Contenido: Tablero plástico con tapa acrílica para proteger los cartones de juego, 10 cartones para los 12 juegos, 48 fichas de parques (12 amarillos, 12 rojos, 12 azules y 12 verdes), 24 fichas de juego Damas (12 rojos y 12 negros) y 2 dados. Dimensiones del producto empacado: 27 X 35 X 5,5 centímetros</t>
  </si>
  <si>
    <t>Lotería bilingüe de objetos</t>
  </si>
  <si>
    <t>Lotería bilingüe de objetos, 48 tarjetas.</t>
  </si>
  <si>
    <t>Cubo Soma Matemático</t>
  </si>
  <si>
    <t>cubo Soma Matemático 7 piezas</t>
  </si>
  <si>
    <t>Set de títeres Bambi x 6 piezas</t>
  </si>
  <si>
    <t>Lotería diversión</t>
  </si>
  <si>
    <t>Lotería diversión Contiene 8 tableros y 120 fichas</t>
  </si>
  <si>
    <t>Juego dominó doble 6 de colores x 28 fichas</t>
  </si>
  <si>
    <t>Juego Monopoly Go</t>
  </si>
  <si>
    <t>Astucia naval</t>
  </si>
  <si>
    <t>Astucia naval Contenido: • 2 tableros de juegos • 5 barcos</t>
  </si>
  <si>
    <t>Bingo con balotera</t>
  </si>
  <si>
    <t>Bingo con balotera Características: • 75 balotas • 18 cartones • Edad sugerida: 7 años en adelante • Aproximadamente 150 marcadores simbólicos • Balotera metálica con selector de bola aleatoria automático</t>
  </si>
  <si>
    <t>Horno Microondas Negro</t>
  </si>
  <si>
    <t>Horno Microondas Negro Ancho o Frente 44.3 Centímetros Alto 25.7 Centímetros Fondo 32.9 Centímetros</t>
  </si>
  <si>
    <t>Ventilador de Torre 3 velocidades 40 Watts Negro</t>
  </si>
  <si>
    <t>Ventilador de Torre 3 velocidades 40 Watts Negro 1 metro de altura</t>
  </si>
  <si>
    <t>Folderama Metálico
190cm NEGRO</t>
  </si>
  <si>
    <t>Folderama Metálico
de 160 cms</t>
  </si>
  <si>
    <t>Estante Metálico Bajo
Sencillo
2 entrepaños - 3
espacios</t>
  </si>
  <si>
    <t>Mezclador italian
stage is 2mix4pro con
interfaz usb y bt</t>
  </si>
  <si>
    <t>Cajon monedero</t>
  </si>
  <si>
    <t>Butaco Plegable Grade Negro</t>
  </si>
  <si>
    <t>Silla Ergonómica
para Oficina con
brazos</t>
  </si>
  <si>
    <t>Estante Metálico Alto
Sencillo
4 entrepaños - 5
espacios</t>
  </si>
  <si>
    <t>Archivador modular 2
x 1</t>
  </si>
  <si>
    <t>Estación de Trabajo
Estandar 1,20X60m</t>
  </si>
  <si>
    <t>Estación Internet
Estandar 0,80m X
0,60m de profundo</t>
  </si>
  <si>
    <t>Folderama elaborado en lamina cold rolled calibre 24 con niveladores, con 6 entrepaños x 18 divisiones graduables, puertas tipo persiana con chapa de seguridad y manija embebida, terminación en pintura electrostática.
Alto: 190cm
Ancho: 105cm
Fondo: 46 cm</t>
  </si>
  <si>
    <t>Folderama Metálico de 160 cms
• Material: Lámina Cold Rolled de calibre 24.
• Acabados: Pintura electrostática termofijada. 
Sistema de apertura con dos (2) puertas tipo persiana. Cuenta con una chapa tipo Yale y tres (3) entrepaños totalmente graduables.
Alto: 160 centímetros.
Ancho: 90 centímetros.
Fondo: 46 centímetros</t>
  </si>
  <si>
    <t>Estante Metálico bajo Sencillo 2 entrepaños - 3 espacios.
Estructura metálica con acabados en pintura en polvo electroestática. Superficies o tapas y laterales en madera laminada de 19 mm Entrepaños: graduables rectos o reclinables.
Color Laminado: Haya / Wengue *a convenir Color
Estructura: Negro
Dimensiones Generales: Alto 1.00 m x Ancho 0.9 m x
Fondo 0.30 m</t>
  </si>
  <si>
    <t>Mezclador analógico is 2mix4pro de italian stage por proel, es un mezclador de 4 canales de formato pequeño con salidas balanceadas, efectos, preamplificador de alta calidad con selección hi-z para instrumentos, retorno de efectos, interface usb para computador de 2 canales</t>
  </si>
  <si>
    <t>Cajón fabricado con estructura de metal. 
Riel y rodamientos fabricado en plástico de alta resistencia</t>
  </si>
  <si>
    <t>Medidas (cm): 22 ancho, 31 largo, 46 alto
Material: Polipropileno (Plástico)
Resistencia: 100 kg
Aptas para interiores y exteriores</t>
  </si>
  <si>
    <t>Silla Ergonómica para Oficina con Brazo Graduable tapizada con tela antifluido, con rodachinas de nylon320 de alta resistencia,
Base araña de nylon de 5 puntas resistente a rayones y golpes, Con sistema de palanca y cilindro neumático
Mecanismo de reclinacion de Asiento y espaldar Sin cabecero</t>
  </si>
  <si>
    <t>Estante Metálico Alto Sencillo 4 entrepaños - 5 espacios.
Estructura metálica con acabados en pintura en polvo electroestática. 
Superficies o tapas y laterales en madera laminada de 19 mm 
Entrepaños: graduables rectos o reclinables.
Color Laminado: Haya / Wengue *a convenir Color
Estructura: Negro
Dimensiones Generales: Alto 2.00 m x Ancho 0.97 m x
Fondo 0.30 m</t>
  </si>
  <si>
    <t>Archivador metálico fabricado en lámina Cold Rolled CALIBRE 22, Acabados en pintura electrostática horneable de alta resistencia.
Cuenta con dos (3) gavetas extraíbles con correderas independientes Full Extension y un sistema anti-vuelco de seguridad tipo trampa que impide la apertura de un cajón si el otro está abierto y chapa de acción con llave. 
Incluye niveladores en nylon inyectado. Para almacenamiento y organización. Apto para ser utilizado en todo tipo de escritorios y puestos de trabajo.
Colores: Gris / Negro
Dimensiones: Altura 70 cm - Frente 37 cm - Fondo 50 cm
Pintura electrostática en color negro o gris.</t>
  </si>
  <si>
    <t>Estación de Trabajo Estandar
Estructura: Tres (3) Costados en tubo rectangular metálicos en lámina de acero Col Rolled, calibre 18 con Tres (3) Platinas de Unión, color gris y/o negro.
Incluye niveladores
Componentes del escritorio: incluye (1) Superficie de 120cms de largo*60cms de fondo, (sin archivador, sin silla). Incluye perforación y accesorio pasacables.
Faldero metálico microperforado lámina metálica calibre 18
Tipo de Pintura: Pintura electrostática en polvo, resistente a la corrosión y a los impactos.
Colores recomendados: gris claro, azul industrial o colores corporativos específicos. La pintura debe ser resistente a químicos y fácil de limpiar.
Revestimiento: fórmica de alta presión (HPL). Fórmica para Revestimiento:
• Calibre de la fórmica: 0.7 mm.. Tipo y características: fórmica resistente a rayaduras y
manchas, de fácil limpieza y mantenimiento. Preferiblemente con propiedades antimicrobianas.
• Tipo de canto: Canto de PVC de 2 mm de espesor para proteger los bordes y proporcionar un acabado estético y resistente.</t>
  </si>
  <si>
    <t>Estación de Internet 0,80m de largo X 0,60m de profundo 
Estructura y Material
• Material de la Estructura: Acero laminado en frío.
• Calibre de la Lámina Metálica: Calibre 16 para la estructura principal, asegurando resistencia y durabilidad bajo cargas pesadas.
Superficie de Trabajo
• Material de la Superficie: Madera contrachapada de alta densidad o MDF (tablero de fibra de densidad alta). Con superficie de 60cm de profundidad y 100cm de largo. Con perfotación pasa cables y canaleta (por debajo conductora de cables.)
•Tipo de Canto: Canto de PVC o aluminio anodizado de 3 mm para mayor resistencia al impacto y durabilidad.
Tipo de Pintura: Pintura electrostática en polvo, resistente a la corrosión y a los impactos. Colores recomendados: gris claro, azul industrial o colores corporativos específicos. La pintura debe ser resistente a químicos y fácil de limpiar.
Laterales y posteriores en lámina microperforada.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</si>
</sst>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name val="Garamond"/>
      <family val="1"/>
    </font>
    <font>
      <b/>
      <sz val="1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b/>
      <u/>
      <sz val="22"/>
      <name val="Garamond"/>
      <family val="1"/>
    </font>
    <font>
      <b/>
      <sz val="26"/>
      <name val="Garamond"/>
      <family val="1"/>
    </font>
    <font>
      <b/>
      <sz val="20"/>
      <color theme="0"/>
      <name val="Garamond"/>
      <family val="1"/>
    </font>
    <font>
      <b/>
      <sz val="36"/>
      <color theme="0"/>
      <name val="Garamond"/>
      <family val="1"/>
    </font>
    <font>
      <b/>
      <sz val="28"/>
      <name val="Garamond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42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1" applyFont="1"/>
    <xf numFmtId="0" fontId="6" fillId="0" borderId="5" xfId="1" applyFont="1" applyBorder="1" applyAlignment="1">
      <alignment horizontal="center" vertical="center" wrapText="1"/>
    </xf>
    <xf numFmtId="164" fontId="6" fillId="5" borderId="2" xfId="1" applyNumberFormat="1" applyFont="1" applyFill="1" applyBorder="1" applyAlignment="1">
      <alignment horizontal="right" vertical="center" wrapText="1"/>
    </xf>
    <xf numFmtId="164" fontId="6" fillId="5" borderId="5" xfId="1" applyNumberFormat="1" applyFont="1" applyFill="1" applyBorder="1" applyAlignment="1">
      <alignment horizontal="right" vertical="center" wrapText="1"/>
    </xf>
    <xf numFmtId="164" fontId="6" fillId="7" borderId="2" xfId="1" applyNumberFormat="1" applyFont="1" applyFill="1" applyBorder="1" applyAlignment="1">
      <alignment horizontal="right" vertical="center" wrapText="1"/>
    </xf>
    <xf numFmtId="164" fontId="7" fillId="8" borderId="2" xfId="4" applyNumberFormat="1" applyFont="1" applyFill="1" applyBorder="1" applyAlignment="1">
      <alignment horizontal="center" vertical="center"/>
    </xf>
    <xf numFmtId="164" fontId="6" fillId="8" borderId="2" xfId="1" applyNumberFormat="1" applyFont="1" applyFill="1" applyBorder="1" applyAlignment="1">
      <alignment horizontal="right" vertical="center" wrapText="1"/>
    </xf>
    <xf numFmtId="164" fontId="7" fillId="0" borderId="2" xfId="4" applyNumberFormat="1" applyFont="1" applyBorder="1" applyAlignment="1">
      <alignment horizontal="center" vertical="center"/>
    </xf>
    <xf numFmtId="9" fontId="7" fillId="0" borderId="2" xfId="5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6" borderId="0" xfId="1" applyFont="1" applyFill="1"/>
    <xf numFmtId="0" fontId="5" fillId="11" borderId="2" xfId="1" applyFont="1" applyFill="1" applyBorder="1" applyAlignment="1">
      <alignment horizontal="center" vertical="center" wrapText="1"/>
    </xf>
    <xf numFmtId="0" fontId="5" fillId="11" borderId="2" xfId="1" applyFont="1" applyFill="1" applyBorder="1" applyAlignment="1">
      <alignment horizontal="center" vertical="center"/>
    </xf>
    <xf numFmtId="0" fontId="5" fillId="11" borderId="3" xfId="1" applyFont="1" applyFill="1" applyBorder="1" applyAlignment="1">
      <alignment horizontal="center" vertical="center" wrapText="1"/>
    </xf>
    <xf numFmtId="42" fontId="5" fillId="11" borderId="2" xfId="2" applyFont="1" applyFill="1" applyBorder="1" applyAlignment="1">
      <alignment horizontal="center" vertical="center" wrapText="1"/>
    </xf>
    <xf numFmtId="42" fontId="5" fillId="11" borderId="5" xfId="2" applyFont="1" applyFill="1" applyBorder="1" applyAlignment="1">
      <alignment horizontal="center" vertical="center"/>
    </xf>
    <xf numFmtId="42" fontId="5" fillId="11" borderId="2" xfId="2" applyFont="1" applyFill="1" applyBorder="1" applyAlignment="1">
      <alignment horizontal="center" vertical="center"/>
    </xf>
    <xf numFmtId="164" fontId="0" fillId="0" borderId="0" xfId="0" applyNumberFormat="1"/>
    <xf numFmtId="0" fontId="4" fillId="5" borderId="3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46" fontId="9" fillId="4" borderId="2" xfId="0" applyNumberFormat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/>
    </xf>
    <xf numFmtId="0" fontId="4" fillId="9" borderId="5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/>
    </xf>
    <xf numFmtId="0" fontId="4" fillId="7" borderId="5" xfId="1" applyFont="1" applyFill="1" applyBorder="1" applyAlignment="1">
      <alignment horizontal="center" vertical="center"/>
    </xf>
  </cellXfs>
  <cellStyles count="6">
    <cellStyle name="Moneda" xfId="4" builtinId="4"/>
    <cellStyle name="Moneda [0] 2" xfId="2" xr:uid="{00000000-0005-0000-0000-000001000000}"/>
    <cellStyle name="Normal" xfId="0" builtinId="0"/>
    <cellStyle name="Normal 2 3" xfId="3" xr:uid="{00000000-0005-0000-0000-000003000000}"/>
    <cellStyle name="Normal 3" xfId="1" xr:uid="{00000000-0005-0000-0000-000004000000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ALPA/Formulaci&#243;n/Presupuestos%20Participativos/MATRIZ%20AVANCES%20CUALITATIVOS%20PP%20DIC%2031%20PUENTE%20ARA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/Downloads/Sin%20t&#237;tuloC/Users/shernandez/Desktop/VISOR%20MUSI%2031%20DE%20MARZO%202019%2007%20DESBLOQUE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UESTAS GANADORAS"/>
      <sheetName val="LISTAS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Promedio Sector"/>
      <sheetName val="Base de Datos MUSI 2017-2020"/>
      <sheetName val="Inf Ejec"/>
      <sheetName val="NomLocIE"/>
      <sheetName val="PMR"/>
      <sheetName val="NomLocPMR"/>
      <sheetName val="Dashboard"/>
      <sheetName val="INFORME INDICADOR SECTORIAL"/>
      <sheetName val="LINEA DE TIEMPO"/>
      <sheetName val="DBO1"/>
      <sheetName val="DB02"/>
      <sheetName val="DB03"/>
      <sheetName val="DB04"/>
      <sheetName val="DB05"/>
      <sheetName val="DB06"/>
      <sheetName val="DB07"/>
      <sheetName val="DB08"/>
      <sheetName val="DB09"/>
      <sheetName val="DB10"/>
      <sheetName val="DB11"/>
      <sheetName val="DB12"/>
      <sheetName val="AGREGACION"/>
      <sheetName val="AI1"/>
      <sheetName val="AI2"/>
      <sheetName val="ATotal"/>
      <sheetName val="AP1"/>
      <sheetName val="AP2"/>
      <sheetName val="AP3"/>
      <sheetName val="AE5"/>
      <sheetName val="AE6"/>
      <sheetName val="AE7"/>
      <sheetName val="IA03"/>
      <sheetName val="Entregables (2)"/>
      <sheetName val="Indicadores agregados"/>
      <sheetName val="listas"/>
      <sheetName val="Protocolo MU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0AB0-82CF-409F-ADEF-4D4E3012C392}">
  <dimension ref="A1:X34"/>
  <sheetViews>
    <sheetView tabSelected="1" topLeftCell="A10" zoomScale="50" zoomScaleNormal="50" workbookViewId="0">
      <selection activeCell="A19" sqref="A19"/>
    </sheetView>
  </sheetViews>
  <sheetFormatPr baseColWidth="10" defaultColWidth="37.44140625" defaultRowHeight="14.4" x14ac:dyDescent="0.3"/>
  <cols>
    <col min="1" max="1" width="9.109375" customWidth="1"/>
    <col min="2" max="2" width="29.109375" customWidth="1"/>
    <col min="3" max="3" width="101.21875" customWidth="1"/>
    <col min="4" max="4" width="15.5546875" customWidth="1"/>
    <col min="5" max="5" width="21" customWidth="1"/>
    <col min="6" max="6" width="15.5546875" customWidth="1"/>
    <col min="7" max="7" width="18.5546875" customWidth="1"/>
    <col min="8" max="24" width="21.88671875" customWidth="1"/>
  </cols>
  <sheetData>
    <row r="1" spans="1:24" ht="46.2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25.8" x14ac:dyDescent="0.3">
      <c r="A2" s="32" t="s">
        <v>1</v>
      </c>
      <c r="B2" s="32"/>
      <c r="C2" s="32"/>
      <c r="D2" s="32"/>
      <c r="E2" s="32"/>
      <c r="F2" s="32"/>
      <c r="G2" s="32"/>
      <c r="H2" s="33"/>
      <c r="I2" s="33"/>
      <c r="J2" s="33"/>
      <c r="K2" s="33"/>
      <c r="L2" s="33"/>
      <c r="M2" s="17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5.8" x14ac:dyDescent="0.3">
      <c r="A3" s="35" t="s">
        <v>2</v>
      </c>
      <c r="B3" s="36"/>
      <c r="C3" s="36"/>
      <c r="D3" s="36"/>
      <c r="E3" s="36"/>
      <c r="F3" s="36"/>
      <c r="G3" s="36"/>
      <c r="H3" s="25" t="s">
        <v>28</v>
      </c>
      <c r="I3" s="26"/>
      <c r="J3" s="26"/>
      <c r="K3" s="26"/>
      <c r="L3" s="27"/>
      <c r="M3" s="43" t="s">
        <v>29</v>
      </c>
      <c r="N3" s="44"/>
      <c r="O3" s="44"/>
      <c r="P3" s="44"/>
      <c r="Q3" s="45"/>
      <c r="R3" s="40" t="s">
        <v>3</v>
      </c>
      <c r="S3" s="41"/>
      <c r="T3" s="41"/>
      <c r="U3" s="41"/>
      <c r="V3" s="42"/>
      <c r="W3" s="38" t="s">
        <v>4</v>
      </c>
      <c r="X3" s="39"/>
    </row>
    <row r="4" spans="1:24" ht="28.8" x14ac:dyDescent="0.3">
      <c r="A4" s="18" t="s">
        <v>5</v>
      </c>
      <c r="B4" s="18" t="s">
        <v>6</v>
      </c>
      <c r="C4" s="18" t="s">
        <v>7</v>
      </c>
      <c r="D4" s="18" t="s">
        <v>8</v>
      </c>
      <c r="E4" s="18" t="s">
        <v>9</v>
      </c>
      <c r="F4" s="19" t="s">
        <v>10</v>
      </c>
      <c r="G4" s="20" t="s">
        <v>9</v>
      </c>
      <c r="H4" s="21" t="s">
        <v>11</v>
      </c>
      <c r="I4" s="22" t="s">
        <v>12</v>
      </c>
      <c r="J4" s="21" t="s">
        <v>13</v>
      </c>
      <c r="K4" s="21" t="s">
        <v>14</v>
      </c>
      <c r="L4" s="21" t="s">
        <v>15</v>
      </c>
      <c r="M4" s="21" t="s">
        <v>11</v>
      </c>
      <c r="N4" s="23" t="s">
        <v>12</v>
      </c>
      <c r="O4" s="21" t="s">
        <v>13</v>
      </c>
      <c r="P4" s="21" t="s">
        <v>14</v>
      </c>
      <c r="Q4" s="21" t="s">
        <v>15</v>
      </c>
      <c r="R4" s="21" t="s">
        <v>16</v>
      </c>
      <c r="S4" s="23" t="s">
        <v>17</v>
      </c>
      <c r="T4" s="21" t="s">
        <v>18</v>
      </c>
      <c r="U4" s="21" t="s">
        <v>19</v>
      </c>
      <c r="V4" s="21" t="s">
        <v>20</v>
      </c>
      <c r="W4" s="21" t="s">
        <v>21</v>
      </c>
      <c r="X4" s="21" t="s">
        <v>22</v>
      </c>
    </row>
    <row r="5" spans="1:24" ht="15.6" x14ac:dyDescent="0.3">
      <c r="A5" s="1">
        <v>1</v>
      </c>
      <c r="B5" s="1" t="s">
        <v>31</v>
      </c>
      <c r="C5" s="2" t="s">
        <v>30</v>
      </c>
      <c r="D5" s="3">
        <v>1</v>
      </c>
      <c r="E5" s="5" t="s">
        <v>23</v>
      </c>
      <c r="F5" s="2" t="s">
        <v>24</v>
      </c>
      <c r="G5" s="2" t="s">
        <v>24</v>
      </c>
      <c r="H5" s="6">
        <v>96900</v>
      </c>
      <c r="I5" s="7">
        <f t="shared" ref="I5:I30" si="0">+H5*19%</f>
        <v>18411</v>
      </c>
      <c r="J5" s="6">
        <f t="shared" ref="J5:J30" si="1">+H5+I5</f>
        <v>115311</v>
      </c>
      <c r="K5" s="6">
        <f t="shared" ref="K5:K30" si="2">+H5*D5</f>
        <v>96900</v>
      </c>
      <c r="L5" s="6">
        <f t="shared" ref="L5:L30" si="3">+J5*D5</f>
        <v>115311</v>
      </c>
      <c r="M5" s="8">
        <v>97479</v>
      </c>
      <c r="N5" s="8">
        <f>+M5*19%</f>
        <v>18521.009999999998</v>
      </c>
      <c r="O5" s="8">
        <f>+M5+N5</f>
        <v>116000.01</v>
      </c>
      <c r="P5" s="8">
        <f>+M5*D5</f>
        <v>97479</v>
      </c>
      <c r="Q5" s="8">
        <f>+O5*D5</f>
        <v>116000.01</v>
      </c>
      <c r="R5" s="9">
        <f>+(H5+M5)/2</f>
        <v>97189.5</v>
      </c>
      <c r="S5" s="10">
        <f>+R5*19%</f>
        <v>18466.005000000001</v>
      </c>
      <c r="T5" s="10">
        <f>+R5+S5</f>
        <v>115655.505</v>
      </c>
      <c r="U5" s="10">
        <f t="shared" ref="U5:U30" si="4">+R5*D5</f>
        <v>97189.5</v>
      </c>
      <c r="V5" s="10">
        <f t="shared" ref="V5:V29" si="5">+T5*D5</f>
        <v>115655.505</v>
      </c>
      <c r="W5" s="11">
        <f>+_xlfn.STDEV.P(L5,Q5)</f>
        <v>344.50499999999738</v>
      </c>
      <c r="X5" s="12">
        <f>+W5/V5</f>
        <v>2.9787168366952992E-3</v>
      </c>
    </row>
    <row r="6" spans="1:24" ht="15.6" x14ac:dyDescent="0.3">
      <c r="A6" s="1">
        <v>2</v>
      </c>
      <c r="B6" s="1" t="s">
        <v>32</v>
      </c>
      <c r="C6" s="2" t="s">
        <v>32</v>
      </c>
      <c r="D6" s="3">
        <v>1</v>
      </c>
      <c r="E6" s="5" t="s">
        <v>23</v>
      </c>
      <c r="F6" s="2" t="s">
        <v>24</v>
      </c>
      <c r="G6" s="2" t="s">
        <v>24</v>
      </c>
      <c r="H6" s="6">
        <v>19900</v>
      </c>
      <c r="I6" s="7">
        <f>+H6*19%</f>
        <v>3781</v>
      </c>
      <c r="J6" s="6">
        <f t="shared" si="1"/>
        <v>23681</v>
      </c>
      <c r="K6" s="6">
        <f t="shared" si="2"/>
        <v>19900</v>
      </c>
      <c r="L6" s="6">
        <f t="shared" si="3"/>
        <v>23681</v>
      </c>
      <c r="M6" s="8">
        <v>22689</v>
      </c>
      <c r="N6" s="8">
        <f t="shared" ref="N6:N30" si="6">+M6*19%</f>
        <v>4310.91</v>
      </c>
      <c r="O6" s="8">
        <f t="shared" ref="O6:O30" si="7">+M6+N6</f>
        <v>26999.91</v>
      </c>
      <c r="P6" s="8">
        <f t="shared" ref="P6:P30" si="8">+M6*D6</f>
        <v>22689</v>
      </c>
      <c r="Q6" s="8">
        <f t="shared" ref="Q6:Q30" si="9">+O6*D6</f>
        <v>26999.91</v>
      </c>
      <c r="R6" s="9">
        <f t="shared" ref="R6:R30" si="10">+(H6+M6)/2</f>
        <v>21294.5</v>
      </c>
      <c r="S6" s="10">
        <f t="shared" ref="S6:S30" si="11">+R6*19%</f>
        <v>4045.9549999999999</v>
      </c>
      <c r="T6" s="10">
        <f t="shared" ref="T6:T30" si="12">+R6+S6</f>
        <v>25340.455000000002</v>
      </c>
      <c r="U6" s="10">
        <f t="shared" si="4"/>
        <v>21294.5</v>
      </c>
      <c r="V6" s="10">
        <f t="shared" si="5"/>
        <v>25340.455000000002</v>
      </c>
      <c r="W6" s="11">
        <f t="shared" ref="W6:W30" si="13">+_xlfn.STDEV.P(L6,Q6)</f>
        <v>1659.4549999999999</v>
      </c>
      <c r="X6" s="12">
        <f t="shared" ref="X6:X19" si="14">+W6/V6</f>
        <v>6.5486393200122089E-2</v>
      </c>
    </row>
    <row r="7" spans="1:24" ht="28.8" x14ac:dyDescent="0.3">
      <c r="A7" s="1">
        <v>3</v>
      </c>
      <c r="B7" s="1" t="s">
        <v>33</v>
      </c>
      <c r="C7" s="2" t="s">
        <v>34</v>
      </c>
      <c r="D7" s="3">
        <v>1</v>
      </c>
      <c r="E7" s="5" t="s">
        <v>23</v>
      </c>
      <c r="F7" s="2" t="s">
        <v>24</v>
      </c>
      <c r="G7" s="2" t="s">
        <v>24</v>
      </c>
      <c r="H7" s="6">
        <v>99900</v>
      </c>
      <c r="I7" s="7">
        <f t="shared" si="0"/>
        <v>18981</v>
      </c>
      <c r="J7" s="6">
        <f t="shared" si="1"/>
        <v>118881</v>
      </c>
      <c r="K7" s="6">
        <f t="shared" si="2"/>
        <v>99900</v>
      </c>
      <c r="L7" s="6">
        <f t="shared" si="3"/>
        <v>118881</v>
      </c>
      <c r="M7" s="8">
        <v>98319</v>
      </c>
      <c r="N7" s="8">
        <f t="shared" si="6"/>
        <v>18680.61</v>
      </c>
      <c r="O7" s="8">
        <f t="shared" si="7"/>
        <v>116999.61</v>
      </c>
      <c r="P7" s="8">
        <f t="shared" si="8"/>
        <v>98319</v>
      </c>
      <c r="Q7" s="8">
        <f t="shared" si="9"/>
        <v>116999.61</v>
      </c>
      <c r="R7" s="9">
        <f t="shared" si="10"/>
        <v>99109.5</v>
      </c>
      <c r="S7" s="10">
        <f t="shared" si="11"/>
        <v>18830.805</v>
      </c>
      <c r="T7" s="10">
        <f t="shared" si="12"/>
        <v>117940.30499999999</v>
      </c>
      <c r="U7" s="10">
        <f t="shared" si="4"/>
        <v>99109.5</v>
      </c>
      <c r="V7" s="10">
        <f t="shared" si="5"/>
        <v>117940.30499999999</v>
      </c>
      <c r="W7" s="11">
        <f t="shared" si="13"/>
        <v>940.69499999999971</v>
      </c>
      <c r="X7" s="12">
        <f t="shared" si="14"/>
        <v>7.9760265161261008E-3</v>
      </c>
    </row>
    <row r="8" spans="1:24" ht="15.6" x14ac:dyDescent="0.3">
      <c r="A8" s="1">
        <v>4</v>
      </c>
      <c r="B8" s="2" t="s">
        <v>35</v>
      </c>
      <c r="C8" s="2" t="s">
        <v>36</v>
      </c>
      <c r="D8" s="3">
        <v>1</v>
      </c>
      <c r="E8" s="5" t="s">
        <v>23</v>
      </c>
      <c r="F8" s="2" t="s">
        <v>24</v>
      </c>
      <c r="G8" s="2" t="s">
        <v>24</v>
      </c>
      <c r="H8" s="6">
        <v>99900</v>
      </c>
      <c r="I8" s="7">
        <f t="shared" si="0"/>
        <v>18981</v>
      </c>
      <c r="J8" s="6">
        <f t="shared" si="1"/>
        <v>118881</v>
      </c>
      <c r="K8" s="6">
        <f t="shared" si="2"/>
        <v>99900</v>
      </c>
      <c r="L8" s="6">
        <f t="shared" si="3"/>
        <v>118881</v>
      </c>
      <c r="M8" s="8">
        <v>117647</v>
      </c>
      <c r="N8" s="8">
        <f t="shared" si="6"/>
        <v>22352.93</v>
      </c>
      <c r="O8" s="8">
        <f t="shared" si="7"/>
        <v>139999.93</v>
      </c>
      <c r="P8" s="8">
        <f t="shared" si="8"/>
        <v>117647</v>
      </c>
      <c r="Q8" s="8">
        <f t="shared" si="9"/>
        <v>139999.93</v>
      </c>
      <c r="R8" s="9">
        <f t="shared" si="10"/>
        <v>108773.5</v>
      </c>
      <c r="S8" s="10">
        <f t="shared" si="11"/>
        <v>20666.965</v>
      </c>
      <c r="T8" s="10">
        <f t="shared" si="12"/>
        <v>129440.465</v>
      </c>
      <c r="U8" s="10">
        <f t="shared" si="4"/>
        <v>108773.5</v>
      </c>
      <c r="V8" s="10">
        <f t="shared" si="5"/>
        <v>129440.465</v>
      </c>
      <c r="W8" s="11">
        <f t="shared" si="13"/>
        <v>10559.464999999997</v>
      </c>
      <c r="X8" s="12">
        <f t="shared" si="14"/>
        <v>8.1577773998262423E-2</v>
      </c>
    </row>
    <row r="9" spans="1:24" ht="43.2" x14ac:dyDescent="0.3">
      <c r="A9" s="1">
        <v>5</v>
      </c>
      <c r="B9" s="1" t="s">
        <v>37</v>
      </c>
      <c r="C9" s="2" t="s">
        <v>38</v>
      </c>
      <c r="D9" s="3">
        <v>1</v>
      </c>
      <c r="E9" s="5" t="s">
        <v>23</v>
      </c>
      <c r="F9" s="2" t="s">
        <v>24</v>
      </c>
      <c r="G9" s="2" t="s">
        <v>24</v>
      </c>
      <c r="H9" s="6">
        <v>69400</v>
      </c>
      <c r="I9" s="7">
        <f t="shared" si="0"/>
        <v>13186</v>
      </c>
      <c r="J9" s="6">
        <f t="shared" si="1"/>
        <v>82586</v>
      </c>
      <c r="K9" s="6">
        <f t="shared" si="2"/>
        <v>69400</v>
      </c>
      <c r="L9" s="6">
        <f t="shared" si="3"/>
        <v>82586</v>
      </c>
      <c r="M9" s="8">
        <v>75630</v>
      </c>
      <c r="N9" s="8">
        <f t="shared" si="6"/>
        <v>14369.7</v>
      </c>
      <c r="O9" s="8">
        <f t="shared" si="7"/>
        <v>89999.7</v>
      </c>
      <c r="P9" s="8">
        <f t="shared" si="8"/>
        <v>75630</v>
      </c>
      <c r="Q9" s="8">
        <f t="shared" si="9"/>
        <v>89999.7</v>
      </c>
      <c r="R9" s="9">
        <f t="shared" si="10"/>
        <v>72515</v>
      </c>
      <c r="S9" s="10">
        <f t="shared" si="11"/>
        <v>13777.85</v>
      </c>
      <c r="T9" s="10">
        <f t="shared" si="12"/>
        <v>86292.85</v>
      </c>
      <c r="U9" s="10">
        <f t="shared" si="4"/>
        <v>72515</v>
      </c>
      <c r="V9" s="10">
        <f t="shared" si="5"/>
        <v>86292.85</v>
      </c>
      <c r="W9" s="11">
        <f t="shared" si="13"/>
        <v>3706.8499999999985</v>
      </c>
      <c r="X9" s="12">
        <f t="shared" si="14"/>
        <v>4.2956629662828358E-2</v>
      </c>
    </row>
    <row r="10" spans="1:24" ht="15.6" x14ac:dyDescent="0.3">
      <c r="A10" s="1">
        <v>6</v>
      </c>
      <c r="B10" s="1" t="s">
        <v>39</v>
      </c>
      <c r="C10" s="2" t="s">
        <v>40</v>
      </c>
      <c r="D10" s="3">
        <v>1</v>
      </c>
      <c r="E10" s="5" t="s">
        <v>23</v>
      </c>
      <c r="F10" s="2" t="s">
        <v>24</v>
      </c>
      <c r="G10" s="2" t="s">
        <v>24</v>
      </c>
      <c r="H10" s="6">
        <v>35900</v>
      </c>
      <c r="I10" s="7">
        <f t="shared" si="0"/>
        <v>6821</v>
      </c>
      <c r="J10" s="6">
        <f t="shared" si="1"/>
        <v>42721</v>
      </c>
      <c r="K10" s="6">
        <f t="shared" si="2"/>
        <v>35900</v>
      </c>
      <c r="L10" s="6">
        <f t="shared" si="3"/>
        <v>42721</v>
      </c>
      <c r="M10" s="8">
        <v>35294</v>
      </c>
      <c r="N10" s="8">
        <f t="shared" si="6"/>
        <v>6705.86</v>
      </c>
      <c r="O10" s="8">
        <f t="shared" si="7"/>
        <v>41999.86</v>
      </c>
      <c r="P10" s="8">
        <f t="shared" si="8"/>
        <v>35294</v>
      </c>
      <c r="Q10" s="8">
        <f t="shared" si="9"/>
        <v>41999.86</v>
      </c>
      <c r="R10" s="9">
        <f t="shared" si="10"/>
        <v>35597</v>
      </c>
      <c r="S10" s="10">
        <f t="shared" si="11"/>
        <v>6763.43</v>
      </c>
      <c r="T10" s="10">
        <f t="shared" si="12"/>
        <v>42360.43</v>
      </c>
      <c r="U10" s="10">
        <f t="shared" si="4"/>
        <v>35597</v>
      </c>
      <c r="V10" s="10">
        <f t="shared" si="5"/>
        <v>42360.43</v>
      </c>
      <c r="W10" s="11">
        <f t="shared" si="13"/>
        <v>360.56999999999971</v>
      </c>
      <c r="X10" s="12">
        <f t="shared" si="14"/>
        <v>8.5119532544877304E-3</v>
      </c>
    </row>
    <row r="11" spans="1:24" ht="15.6" x14ac:dyDescent="0.3">
      <c r="A11" s="1">
        <v>7</v>
      </c>
      <c r="B11" s="1" t="s">
        <v>41</v>
      </c>
      <c r="C11" s="2" t="s">
        <v>42</v>
      </c>
      <c r="D11" s="3">
        <v>1</v>
      </c>
      <c r="E11" s="5" t="s">
        <v>23</v>
      </c>
      <c r="F11" s="2" t="s">
        <v>24</v>
      </c>
      <c r="G11" s="2" t="s">
        <v>24</v>
      </c>
      <c r="H11" s="6">
        <v>43900</v>
      </c>
      <c r="I11" s="7">
        <f t="shared" si="0"/>
        <v>8341</v>
      </c>
      <c r="J11" s="6">
        <f t="shared" si="1"/>
        <v>52241</v>
      </c>
      <c r="K11" s="6">
        <f t="shared" si="2"/>
        <v>43900</v>
      </c>
      <c r="L11" s="6">
        <f t="shared" si="3"/>
        <v>52241</v>
      </c>
      <c r="M11" s="8">
        <v>43697</v>
      </c>
      <c r="N11" s="8">
        <f t="shared" si="6"/>
        <v>8302.43</v>
      </c>
      <c r="O11" s="8">
        <f t="shared" si="7"/>
        <v>51999.43</v>
      </c>
      <c r="P11" s="8">
        <f t="shared" si="8"/>
        <v>43697</v>
      </c>
      <c r="Q11" s="8">
        <f t="shared" si="9"/>
        <v>51999.43</v>
      </c>
      <c r="R11" s="9">
        <f t="shared" si="10"/>
        <v>43798.5</v>
      </c>
      <c r="S11" s="10">
        <f t="shared" si="11"/>
        <v>8321.7150000000001</v>
      </c>
      <c r="T11" s="10">
        <f t="shared" si="12"/>
        <v>52120.214999999997</v>
      </c>
      <c r="U11" s="10">
        <f t="shared" si="4"/>
        <v>43798.5</v>
      </c>
      <c r="V11" s="10">
        <f t="shared" si="5"/>
        <v>52120.214999999997</v>
      </c>
      <c r="W11" s="11">
        <f t="shared" si="13"/>
        <v>120.78499999999985</v>
      </c>
      <c r="X11" s="12">
        <f t="shared" si="14"/>
        <v>2.317430962247563E-3</v>
      </c>
    </row>
    <row r="12" spans="1:24" ht="15.6" x14ac:dyDescent="0.3">
      <c r="A12" s="1">
        <v>8</v>
      </c>
      <c r="B12" s="2" t="s">
        <v>43</v>
      </c>
      <c r="C12" s="2" t="s">
        <v>43</v>
      </c>
      <c r="D12" s="3">
        <v>1</v>
      </c>
      <c r="E12" s="5" t="s">
        <v>23</v>
      </c>
      <c r="F12" s="2" t="s">
        <v>24</v>
      </c>
      <c r="G12" s="2" t="s">
        <v>24</v>
      </c>
      <c r="H12" s="6">
        <v>87900</v>
      </c>
      <c r="I12" s="7">
        <f t="shared" si="0"/>
        <v>16701</v>
      </c>
      <c r="J12" s="6">
        <f t="shared" si="1"/>
        <v>104601</v>
      </c>
      <c r="K12" s="6">
        <f t="shared" si="2"/>
        <v>87900</v>
      </c>
      <c r="L12" s="6">
        <f t="shared" si="3"/>
        <v>104601</v>
      </c>
      <c r="M12" s="8">
        <v>105042</v>
      </c>
      <c r="N12" s="8">
        <f t="shared" si="6"/>
        <v>19957.98</v>
      </c>
      <c r="O12" s="8">
        <f t="shared" si="7"/>
        <v>124999.98</v>
      </c>
      <c r="P12" s="8">
        <f t="shared" si="8"/>
        <v>105042</v>
      </c>
      <c r="Q12" s="8">
        <f t="shared" si="9"/>
        <v>124999.98</v>
      </c>
      <c r="R12" s="9">
        <f t="shared" si="10"/>
        <v>96471</v>
      </c>
      <c r="S12" s="10">
        <f t="shared" si="11"/>
        <v>18329.490000000002</v>
      </c>
      <c r="T12" s="10">
        <f t="shared" si="12"/>
        <v>114800.49</v>
      </c>
      <c r="U12" s="10">
        <f t="shared" si="4"/>
        <v>96471</v>
      </c>
      <c r="V12" s="10">
        <f t="shared" si="5"/>
        <v>114800.49</v>
      </c>
      <c r="W12" s="11">
        <f t="shared" si="13"/>
        <v>10199.489999999998</v>
      </c>
      <c r="X12" s="12">
        <f t="shared" si="14"/>
        <v>8.8845352489349105E-2</v>
      </c>
    </row>
    <row r="13" spans="1:24" ht="15.6" x14ac:dyDescent="0.3">
      <c r="A13" s="1">
        <v>9</v>
      </c>
      <c r="B13" s="2" t="s">
        <v>44</v>
      </c>
      <c r="C13" s="2" t="s">
        <v>45</v>
      </c>
      <c r="D13" s="3">
        <v>1</v>
      </c>
      <c r="E13" s="5" t="s">
        <v>23</v>
      </c>
      <c r="F13" s="2" t="s">
        <v>24</v>
      </c>
      <c r="G13" s="2" t="s">
        <v>24</v>
      </c>
      <c r="H13" s="6">
        <v>35900</v>
      </c>
      <c r="I13" s="7">
        <f t="shared" si="0"/>
        <v>6821</v>
      </c>
      <c r="J13" s="6">
        <f t="shared" si="1"/>
        <v>42721</v>
      </c>
      <c r="K13" s="6">
        <f t="shared" si="2"/>
        <v>35900</v>
      </c>
      <c r="L13" s="6">
        <f t="shared" si="3"/>
        <v>42721</v>
      </c>
      <c r="M13" s="8">
        <v>35294</v>
      </c>
      <c r="N13" s="8">
        <f t="shared" si="6"/>
        <v>6705.86</v>
      </c>
      <c r="O13" s="8">
        <f t="shared" si="7"/>
        <v>41999.86</v>
      </c>
      <c r="P13" s="8">
        <f t="shared" si="8"/>
        <v>35294</v>
      </c>
      <c r="Q13" s="8">
        <f t="shared" si="9"/>
        <v>41999.86</v>
      </c>
      <c r="R13" s="9">
        <f t="shared" si="10"/>
        <v>35597</v>
      </c>
      <c r="S13" s="10">
        <f t="shared" si="11"/>
        <v>6763.43</v>
      </c>
      <c r="T13" s="10">
        <f t="shared" si="12"/>
        <v>42360.43</v>
      </c>
      <c r="U13" s="10">
        <f t="shared" si="4"/>
        <v>35597</v>
      </c>
      <c r="V13" s="10">
        <f t="shared" si="5"/>
        <v>42360.43</v>
      </c>
      <c r="W13" s="11">
        <f t="shared" si="13"/>
        <v>360.56999999999971</v>
      </c>
      <c r="X13" s="12">
        <f t="shared" si="14"/>
        <v>8.5119532544877304E-3</v>
      </c>
    </row>
    <row r="14" spans="1:24" ht="28.8" x14ac:dyDescent="0.3">
      <c r="A14" s="1">
        <v>10</v>
      </c>
      <c r="B14" s="2" t="s">
        <v>46</v>
      </c>
      <c r="C14" s="3" t="s">
        <v>46</v>
      </c>
      <c r="D14" s="3">
        <v>1</v>
      </c>
      <c r="E14" s="5" t="s">
        <v>23</v>
      </c>
      <c r="F14" s="2" t="s">
        <v>24</v>
      </c>
      <c r="G14" s="2" t="s">
        <v>24</v>
      </c>
      <c r="H14" s="6">
        <v>29900</v>
      </c>
      <c r="I14" s="7">
        <f t="shared" si="0"/>
        <v>5681</v>
      </c>
      <c r="J14" s="6">
        <f t="shared" si="1"/>
        <v>35581</v>
      </c>
      <c r="K14" s="6">
        <f t="shared" si="2"/>
        <v>29900</v>
      </c>
      <c r="L14" s="6">
        <f t="shared" si="3"/>
        <v>35581</v>
      </c>
      <c r="M14" s="8">
        <v>29412</v>
      </c>
      <c r="N14" s="8">
        <f t="shared" si="6"/>
        <v>5588.28</v>
      </c>
      <c r="O14" s="8">
        <f t="shared" si="7"/>
        <v>35000.28</v>
      </c>
      <c r="P14" s="8">
        <f t="shared" si="8"/>
        <v>29412</v>
      </c>
      <c r="Q14" s="8">
        <f t="shared" si="9"/>
        <v>35000.28</v>
      </c>
      <c r="R14" s="9">
        <f t="shared" si="10"/>
        <v>29656</v>
      </c>
      <c r="S14" s="10">
        <f t="shared" si="11"/>
        <v>5634.64</v>
      </c>
      <c r="T14" s="10">
        <f t="shared" si="12"/>
        <v>35290.639999999999</v>
      </c>
      <c r="U14" s="10">
        <f t="shared" si="4"/>
        <v>29656</v>
      </c>
      <c r="V14" s="10">
        <f t="shared" si="5"/>
        <v>35290.639999999999</v>
      </c>
      <c r="W14" s="11">
        <f t="shared" si="13"/>
        <v>290.36000000000058</v>
      </c>
      <c r="X14" s="12">
        <f t="shared" si="14"/>
        <v>8.2276773671432595E-3</v>
      </c>
    </row>
    <row r="15" spans="1:24" ht="15.6" x14ac:dyDescent="0.3">
      <c r="A15" s="1">
        <v>11</v>
      </c>
      <c r="B15" s="2" t="s">
        <v>47</v>
      </c>
      <c r="C15" s="3" t="s">
        <v>47</v>
      </c>
      <c r="D15" s="3">
        <v>1</v>
      </c>
      <c r="E15" s="5" t="s">
        <v>23</v>
      </c>
      <c r="F15" s="2" t="s">
        <v>24</v>
      </c>
      <c r="G15" s="2" t="s">
        <v>24</v>
      </c>
      <c r="H15" s="6">
        <v>129900</v>
      </c>
      <c r="I15" s="7">
        <f t="shared" si="0"/>
        <v>24681</v>
      </c>
      <c r="J15" s="6">
        <f t="shared" si="1"/>
        <v>154581</v>
      </c>
      <c r="K15" s="6">
        <f t="shared" si="2"/>
        <v>129900</v>
      </c>
      <c r="L15" s="6">
        <f t="shared" si="3"/>
        <v>154581</v>
      </c>
      <c r="M15" s="8">
        <v>138655</v>
      </c>
      <c r="N15" s="8">
        <f t="shared" si="6"/>
        <v>26344.45</v>
      </c>
      <c r="O15" s="8">
        <f t="shared" si="7"/>
        <v>164999.45000000001</v>
      </c>
      <c r="P15" s="8">
        <f t="shared" si="8"/>
        <v>138655</v>
      </c>
      <c r="Q15" s="8">
        <f t="shared" si="9"/>
        <v>164999.45000000001</v>
      </c>
      <c r="R15" s="9">
        <f t="shared" si="10"/>
        <v>134277.5</v>
      </c>
      <c r="S15" s="10">
        <f t="shared" si="11"/>
        <v>25512.724999999999</v>
      </c>
      <c r="T15" s="10">
        <f t="shared" si="12"/>
        <v>159790.22500000001</v>
      </c>
      <c r="U15" s="10">
        <f t="shared" si="4"/>
        <v>134277.5</v>
      </c>
      <c r="V15" s="10">
        <f t="shared" si="5"/>
        <v>159790.22500000001</v>
      </c>
      <c r="W15" s="11">
        <f t="shared" si="13"/>
        <v>5209.2250000000058</v>
      </c>
      <c r="X15" s="12">
        <f t="shared" si="14"/>
        <v>3.2600398428627317E-2</v>
      </c>
    </row>
    <row r="16" spans="1:24" ht="15.6" x14ac:dyDescent="0.3">
      <c r="A16" s="1">
        <v>12</v>
      </c>
      <c r="B16" s="2" t="s">
        <v>48</v>
      </c>
      <c r="C16" s="3" t="s">
        <v>49</v>
      </c>
      <c r="D16" s="3">
        <v>1</v>
      </c>
      <c r="E16" s="5" t="s">
        <v>23</v>
      </c>
      <c r="F16" s="2" t="s">
        <v>24</v>
      </c>
      <c r="G16" s="2" t="s">
        <v>24</v>
      </c>
      <c r="H16" s="6">
        <v>135900</v>
      </c>
      <c r="I16" s="7">
        <f t="shared" si="0"/>
        <v>25821</v>
      </c>
      <c r="J16" s="6">
        <f t="shared" si="1"/>
        <v>161721</v>
      </c>
      <c r="K16" s="6">
        <f t="shared" si="2"/>
        <v>135900</v>
      </c>
      <c r="L16" s="6">
        <f t="shared" si="3"/>
        <v>161721</v>
      </c>
      <c r="M16" s="8">
        <v>143697</v>
      </c>
      <c r="N16" s="8">
        <f t="shared" si="6"/>
        <v>27302.43</v>
      </c>
      <c r="O16" s="8">
        <f t="shared" si="7"/>
        <v>170999.43</v>
      </c>
      <c r="P16" s="8">
        <f t="shared" si="8"/>
        <v>143697</v>
      </c>
      <c r="Q16" s="8">
        <f t="shared" si="9"/>
        <v>170999.43</v>
      </c>
      <c r="R16" s="9">
        <f t="shared" si="10"/>
        <v>139798.5</v>
      </c>
      <c r="S16" s="10">
        <f t="shared" si="11"/>
        <v>26561.715</v>
      </c>
      <c r="T16" s="10">
        <f t="shared" si="12"/>
        <v>166360.215</v>
      </c>
      <c r="U16" s="10">
        <f t="shared" si="4"/>
        <v>139798.5</v>
      </c>
      <c r="V16" s="10">
        <f t="shared" si="5"/>
        <v>166360.215</v>
      </c>
      <c r="W16" s="11">
        <f t="shared" si="13"/>
        <v>4639.2149999999965</v>
      </c>
      <c r="X16" s="12">
        <f t="shared" si="14"/>
        <v>2.7886565306494686E-2</v>
      </c>
    </row>
    <row r="17" spans="1:24" ht="28.8" x14ac:dyDescent="0.3">
      <c r="A17" s="1">
        <v>13</v>
      </c>
      <c r="B17" s="2" t="s">
        <v>50</v>
      </c>
      <c r="C17" s="3" t="s">
        <v>51</v>
      </c>
      <c r="D17" s="3">
        <v>1</v>
      </c>
      <c r="E17" s="5" t="s">
        <v>23</v>
      </c>
      <c r="F17" s="2" t="s">
        <v>24</v>
      </c>
      <c r="G17" s="2" t="s">
        <v>24</v>
      </c>
      <c r="H17" s="6">
        <v>49900</v>
      </c>
      <c r="I17" s="7">
        <f t="shared" si="0"/>
        <v>9481</v>
      </c>
      <c r="J17" s="6">
        <f t="shared" si="1"/>
        <v>59381</v>
      </c>
      <c r="K17" s="6">
        <f t="shared" si="2"/>
        <v>49900</v>
      </c>
      <c r="L17" s="6">
        <f t="shared" si="3"/>
        <v>59381</v>
      </c>
      <c r="M17" s="8">
        <v>48739</v>
      </c>
      <c r="N17" s="8">
        <f t="shared" si="6"/>
        <v>9260.41</v>
      </c>
      <c r="O17" s="8">
        <f t="shared" si="7"/>
        <v>57999.41</v>
      </c>
      <c r="P17" s="8">
        <f t="shared" si="8"/>
        <v>48739</v>
      </c>
      <c r="Q17" s="8">
        <f t="shared" si="9"/>
        <v>57999.41</v>
      </c>
      <c r="R17" s="9">
        <f t="shared" si="10"/>
        <v>49319.5</v>
      </c>
      <c r="S17" s="10">
        <f t="shared" si="11"/>
        <v>9370.7049999999999</v>
      </c>
      <c r="T17" s="10">
        <f t="shared" si="12"/>
        <v>58690.205000000002</v>
      </c>
      <c r="U17" s="10">
        <f t="shared" si="4"/>
        <v>49319.5</v>
      </c>
      <c r="V17" s="10">
        <f t="shared" si="5"/>
        <v>58690.205000000002</v>
      </c>
      <c r="W17" s="11">
        <f t="shared" si="13"/>
        <v>690.79499999999825</v>
      </c>
      <c r="X17" s="12">
        <f t="shared" si="14"/>
        <v>1.1770192317440333E-2</v>
      </c>
    </row>
    <row r="18" spans="1:24" ht="15.6" x14ac:dyDescent="0.3">
      <c r="A18" s="1">
        <v>14</v>
      </c>
      <c r="B18" s="2" t="s">
        <v>52</v>
      </c>
      <c r="C18" s="3" t="s">
        <v>53</v>
      </c>
      <c r="D18" s="3">
        <v>1</v>
      </c>
      <c r="E18" s="5" t="s">
        <v>23</v>
      </c>
      <c r="F18" s="2" t="s">
        <v>24</v>
      </c>
      <c r="G18" s="2" t="s">
        <v>24</v>
      </c>
      <c r="H18" s="6">
        <v>479900</v>
      </c>
      <c r="I18" s="7">
        <f t="shared" si="0"/>
        <v>91181</v>
      </c>
      <c r="J18" s="6">
        <f t="shared" si="1"/>
        <v>571081</v>
      </c>
      <c r="K18" s="6">
        <f t="shared" si="2"/>
        <v>479900</v>
      </c>
      <c r="L18" s="6">
        <f t="shared" si="3"/>
        <v>571081</v>
      </c>
      <c r="M18" s="8">
        <v>484034</v>
      </c>
      <c r="N18" s="8">
        <f t="shared" si="6"/>
        <v>91966.46</v>
      </c>
      <c r="O18" s="8">
        <f t="shared" si="7"/>
        <v>576000.46</v>
      </c>
      <c r="P18" s="8">
        <f t="shared" si="8"/>
        <v>484034</v>
      </c>
      <c r="Q18" s="8">
        <f t="shared" si="9"/>
        <v>576000.46</v>
      </c>
      <c r="R18" s="9">
        <f t="shared" si="10"/>
        <v>481967</v>
      </c>
      <c r="S18" s="10">
        <f t="shared" si="11"/>
        <v>91573.73</v>
      </c>
      <c r="T18" s="10">
        <f t="shared" si="12"/>
        <v>573540.73</v>
      </c>
      <c r="U18" s="10">
        <f t="shared" si="4"/>
        <v>481967</v>
      </c>
      <c r="V18" s="10">
        <f t="shared" si="5"/>
        <v>573540.73</v>
      </c>
      <c r="W18" s="11">
        <f t="shared" si="13"/>
        <v>2459.7299999999814</v>
      </c>
      <c r="X18" s="12">
        <f t="shared" si="14"/>
        <v>4.2886753657407758E-3</v>
      </c>
    </row>
    <row r="19" spans="1:24" ht="28.8" x14ac:dyDescent="0.3">
      <c r="A19" s="1">
        <v>15</v>
      </c>
      <c r="B19" s="2" t="s">
        <v>54</v>
      </c>
      <c r="C19" s="3" t="s">
        <v>55</v>
      </c>
      <c r="D19" s="3">
        <v>1</v>
      </c>
      <c r="E19" s="5" t="s">
        <v>23</v>
      </c>
      <c r="F19" s="2" t="s">
        <v>24</v>
      </c>
      <c r="G19" s="2" t="s">
        <v>24</v>
      </c>
      <c r="H19" s="6">
        <v>409900</v>
      </c>
      <c r="I19" s="7">
        <f t="shared" si="0"/>
        <v>77881</v>
      </c>
      <c r="J19" s="6">
        <f t="shared" si="1"/>
        <v>487781</v>
      </c>
      <c r="K19" s="6">
        <f t="shared" si="2"/>
        <v>409900</v>
      </c>
      <c r="L19" s="6">
        <f t="shared" si="3"/>
        <v>487781</v>
      </c>
      <c r="M19" s="8">
        <v>413445</v>
      </c>
      <c r="N19" s="8">
        <f t="shared" si="6"/>
        <v>78554.55</v>
      </c>
      <c r="O19" s="8">
        <f t="shared" si="7"/>
        <v>491999.55</v>
      </c>
      <c r="P19" s="8">
        <f t="shared" si="8"/>
        <v>413445</v>
      </c>
      <c r="Q19" s="8">
        <f t="shared" si="9"/>
        <v>491999.55</v>
      </c>
      <c r="R19" s="9">
        <f t="shared" si="10"/>
        <v>411672.5</v>
      </c>
      <c r="S19" s="10">
        <f t="shared" si="11"/>
        <v>78217.774999999994</v>
      </c>
      <c r="T19" s="10">
        <f t="shared" si="12"/>
        <v>489890.27500000002</v>
      </c>
      <c r="U19" s="10">
        <f t="shared" si="4"/>
        <v>411672.5</v>
      </c>
      <c r="V19" s="10">
        <f t="shared" si="5"/>
        <v>489890.27500000002</v>
      </c>
      <c r="W19" s="11">
        <f t="shared" si="13"/>
        <v>2109.2749999999942</v>
      </c>
      <c r="X19" s="12">
        <f t="shared" si="14"/>
        <v>4.3056070055687351E-3</v>
      </c>
    </row>
    <row r="20" spans="1:24" ht="96" customHeight="1" x14ac:dyDescent="0.3">
      <c r="A20" s="1">
        <v>16</v>
      </c>
      <c r="B20" s="2" t="s">
        <v>56</v>
      </c>
      <c r="C20" s="3" t="s">
        <v>67</v>
      </c>
      <c r="D20" s="3">
        <v>1</v>
      </c>
      <c r="E20" s="5" t="s">
        <v>23</v>
      </c>
      <c r="F20" s="2" t="s">
        <v>24</v>
      </c>
      <c r="G20" s="2" t="s">
        <v>24</v>
      </c>
      <c r="H20" s="6">
        <v>1780672</v>
      </c>
      <c r="I20" s="7">
        <f t="shared" si="0"/>
        <v>338327.68</v>
      </c>
      <c r="J20" s="6">
        <f t="shared" si="1"/>
        <v>2118999.6800000002</v>
      </c>
      <c r="K20" s="6">
        <f t="shared" si="2"/>
        <v>1780672</v>
      </c>
      <c r="L20" s="6">
        <f t="shared" si="3"/>
        <v>2118999.6800000002</v>
      </c>
      <c r="M20" s="8">
        <v>1672269</v>
      </c>
      <c r="N20" s="8">
        <f t="shared" si="6"/>
        <v>317731.11</v>
      </c>
      <c r="O20" s="8">
        <f t="shared" si="7"/>
        <v>1990000.1099999999</v>
      </c>
      <c r="P20" s="8">
        <f t="shared" si="8"/>
        <v>1672269</v>
      </c>
      <c r="Q20" s="8">
        <f t="shared" si="9"/>
        <v>1990000.1099999999</v>
      </c>
      <c r="R20" s="9">
        <f t="shared" si="10"/>
        <v>1726470.5</v>
      </c>
      <c r="S20" s="10">
        <f t="shared" si="11"/>
        <v>328029.39500000002</v>
      </c>
      <c r="T20" s="10">
        <f t="shared" si="12"/>
        <v>2054499.895</v>
      </c>
      <c r="U20" s="10">
        <f t="shared" si="4"/>
        <v>1726470.5</v>
      </c>
      <c r="V20" s="10">
        <f t="shared" si="5"/>
        <v>2054499.895</v>
      </c>
      <c r="W20" s="11">
        <f t="shared" si="13"/>
        <v>64499.785000000149</v>
      </c>
      <c r="X20" s="12">
        <f t="shared" ref="X20:X30" si="15">+W20/V20</f>
        <v>3.1394396834466688E-2</v>
      </c>
    </row>
    <row r="21" spans="1:24" ht="115.2" x14ac:dyDescent="0.3">
      <c r="A21" s="1">
        <v>17</v>
      </c>
      <c r="B21" s="2" t="s">
        <v>57</v>
      </c>
      <c r="C21" s="3" t="s">
        <v>68</v>
      </c>
      <c r="D21" s="3">
        <v>1</v>
      </c>
      <c r="E21" s="5" t="s">
        <v>23</v>
      </c>
      <c r="F21" s="2" t="s">
        <v>24</v>
      </c>
      <c r="G21" s="2" t="s">
        <v>24</v>
      </c>
      <c r="H21" s="6">
        <v>1621008</v>
      </c>
      <c r="I21" s="7">
        <f t="shared" si="0"/>
        <v>307991.52</v>
      </c>
      <c r="J21" s="6">
        <f t="shared" si="1"/>
        <v>1928999.52</v>
      </c>
      <c r="K21" s="6">
        <f t="shared" si="2"/>
        <v>1621008</v>
      </c>
      <c r="L21" s="6">
        <f t="shared" si="3"/>
        <v>1928999.52</v>
      </c>
      <c r="M21" s="8">
        <v>1588235</v>
      </c>
      <c r="N21" s="8">
        <f t="shared" si="6"/>
        <v>301764.65000000002</v>
      </c>
      <c r="O21" s="8">
        <f t="shared" si="7"/>
        <v>1889999.65</v>
      </c>
      <c r="P21" s="8">
        <f t="shared" si="8"/>
        <v>1588235</v>
      </c>
      <c r="Q21" s="8">
        <f t="shared" si="9"/>
        <v>1889999.65</v>
      </c>
      <c r="R21" s="9">
        <f t="shared" si="10"/>
        <v>1604621.5</v>
      </c>
      <c r="S21" s="10">
        <f t="shared" si="11"/>
        <v>304878.08500000002</v>
      </c>
      <c r="T21" s="10">
        <f t="shared" si="12"/>
        <v>1909499.585</v>
      </c>
      <c r="U21" s="10">
        <f t="shared" si="4"/>
        <v>1604621.5</v>
      </c>
      <c r="V21" s="10">
        <f t="shared" si="5"/>
        <v>1909499.585</v>
      </c>
      <c r="W21" s="11">
        <f t="shared" si="13"/>
        <v>19499.935000000056</v>
      </c>
      <c r="X21" s="12">
        <f t="shared" si="15"/>
        <v>1.0212065586806637E-2</v>
      </c>
    </row>
    <row r="22" spans="1:24" ht="100.8" x14ac:dyDescent="0.3">
      <c r="A22" s="1">
        <v>18</v>
      </c>
      <c r="B22" s="2" t="s">
        <v>58</v>
      </c>
      <c r="C22" s="3" t="s">
        <v>69</v>
      </c>
      <c r="D22" s="3">
        <v>1</v>
      </c>
      <c r="E22" s="5" t="s">
        <v>23</v>
      </c>
      <c r="F22" s="2" t="s">
        <v>24</v>
      </c>
      <c r="G22" s="2" t="s">
        <v>24</v>
      </c>
      <c r="H22" s="6">
        <v>1091597</v>
      </c>
      <c r="I22" s="7">
        <f t="shared" si="0"/>
        <v>207403.43</v>
      </c>
      <c r="J22" s="6">
        <f t="shared" si="1"/>
        <v>1299000.43</v>
      </c>
      <c r="K22" s="6">
        <f t="shared" si="2"/>
        <v>1091597</v>
      </c>
      <c r="L22" s="6">
        <f t="shared" si="3"/>
        <v>1299000.43</v>
      </c>
      <c r="M22" s="8">
        <v>1092437</v>
      </c>
      <c r="N22" s="8">
        <f t="shared" si="6"/>
        <v>207563.03</v>
      </c>
      <c r="O22" s="8">
        <f t="shared" si="7"/>
        <v>1300000.03</v>
      </c>
      <c r="P22" s="8">
        <f t="shared" si="8"/>
        <v>1092437</v>
      </c>
      <c r="Q22" s="8">
        <f t="shared" si="9"/>
        <v>1300000.03</v>
      </c>
      <c r="R22" s="9">
        <f t="shared" si="10"/>
        <v>1092017</v>
      </c>
      <c r="S22" s="10">
        <f t="shared" si="11"/>
        <v>207483.23</v>
      </c>
      <c r="T22" s="10">
        <f t="shared" si="12"/>
        <v>1299500.23</v>
      </c>
      <c r="U22" s="10">
        <f t="shared" si="4"/>
        <v>1092017</v>
      </c>
      <c r="V22" s="10">
        <f t="shared" si="5"/>
        <v>1299500.23</v>
      </c>
      <c r="W22" s="11">
        <f t="shared" si="13"/>
        <v>499.80000000004657</v>
      </c>
      <c r="X22" s="12">
        <f t="shared" si="15"/>
        <v>3.8460939710649114E-4</v>
      </c>
    </row>
    <row r="23" spans="1:24" ht="43.2" x14ac:dyDescent="0.3">
      <c r="A23" s="1">
        <v>19</v>
      </c>
      <c r="B23" s="2" t="s">
        <v>59</v>
      </c>
      <c r="C23" s="3" t="s">
        <v>70</v>
      </c>
      <c r="D23" s="3">
        <v>1</v>
      </c>
      <c r="E23" s="5" t="s">
        <v>23</v>
      </c>
      <c r="F23" s="2" t="s">
        <v>24</v>
      </c>
      <c r="G23" s="2" t="s">
        <v>24</v>
      </c>
      <c r="H23" s="6">
        <v>357983</v>
      </c>
      <c r="I23" s="7">
        <f t="shared" si="0"/>
        <v>68016.77</v>
      </c>
      <c r="J23" s="6">
        <f t="shared" si="1"/>
        <v>425999.77</v>
      </c>
      <c r="K23" s="6">
        <f t="shared" si="2"/>
        <v>357983</v>
      </c>
      <c r="L23" s="6">
        <f t="shared" si="3"/>
        <v>425999.77</v>
      </c>
      <c r="M23" s="8">
        <v>420168</v>
      </c>
      <c r="N23" s="8">
        <f t="shared" si="6"/>
        <v>79831.92</v>
      </c>
      <c r="O23" s="8">
        <f t="shared" si="7"/>
        <v>499999.92</v>
      </c>
      <c r="P23" s="8">
        <f t="shared" si="8"/>
        <v>420168</v>
      </c>
      <c r="Q23" s="8">
        <f t="shared" si="9"/>
        <v>499999.92</v>
      </c>
      <c r="R23" s="9">
        <f t="shared" si="10"/>
        <v>389075.5</v>
      </c>
      <c r="S23" s="10">
        <f t="shared" si="11"/>
        <v>73924.345000000001</v>
      </c>
      <c r="T23" s="10">
        <f t="shared" si="12"/>
        <v>462999.84499999997</v>
      </c>
      <c r="U23" s="10">
        <f t="shared" si="4"/>
        <v>389075.5</v>
      </c>
      <c r="V23" s="10">
        <f t="shared" si="5"/>
        <v>462999.84499999997</v>
      </c>
      <c r="W23" s="11">
        <f t="shared" si="13"/>
        <v>37000.074999999983</v>
      </c>
      <c r="X23" s="12">
        <f t="shared" si="15"/>
        <v>7.9913795651486638E-2</v>
      </c>
    </row>
    <row r="24" spans="1:24" ht="28.8" x14ac:dyDescent="0.3">
      <c r="A24" s="1">
        <v>20</v>
      </c>
      <c r="B24" s="2" t="s">
        <v>60</v>
      </c>
      <c r="C24" s="3" t="s">
        <v>71</v>
      </c>
      <c r="D24" s="3">
        <v>1</v>
      </c>
      <c r="E24" s="5" t="s">
        <v>23</v>
      </c>
      <c r="F24" s="2" t="s">
        <v>24</v>
      </c>
      <c r="G24" s="2" t="s">
        <v>24</v>
      </c>
      <c r="H24" s="6">
        <v>193277</v>
      </c>
      <c r="I24" s="7">
        <f t="shared" si="0"/>
        <v>36722.629999999997</v>
      </c>
      <c r="J24" s="6">
        <f t="shared" si="1"/>
        <v>229999.63</v>
      </c>
      <c r="K24" s="6">
        <f t="shared" si="2"/>
        <v>193277</v>
      </c>
      <c r="L24" s="6">
        <f t="shared" si="3"/>
        <v>229999.63</v>
      </c>
      <c r="M24" s="8">
        <v>302521</v>
      </c>
      <c r="N24" s="8">
        <f t="shared" si="6"/>
        <v>57478.99</v>
      </c>
      <c r="O24" s="8">
        <f t="shared" si="7"/>
        <v>359999.99</v>
      </c>
      <c r="P24" s="8">
        <f t="shared" si="8"/>
        <v>302521</v>
      </c>
      <c r="Q24" s="8">
        <f t="shared" si="9"/>
        <v>359999.99</v>
      </c>
      <c r="R24" s="9">
        <f t="shared" si="10"/>
        <v>247899</v>
      </c>
      <c r="S24" s="10">
        <f t="shared" si="11"/>
        <v>47100.81</v>
      </c>
      <c r="T24" s="10">
        <f t="shared" si="12"/>
        <v>294999.81</v>
      </c>
      <c r="U24" s="10">
        <f t="shared" si="4"/>
        <v>247899</v>
      </c>
      <c r="V24" s="10">
        <f t="shared" si="5"/>
        <v>294999.81</v>
      </c>
      <c r="W24" s="11">
        <f t="shared" si="13"/>
        <v>65000.179999999957</v>
      </c>
      <c r="X24" s="12">
        <f t="shared" si="15"/>
        <v>0.22033973513406654</v>
      </c>
    </row>
    <row r="25" spans="1:24" ht="57.6" x14ac:dyDescent="0.3">
      <c r="A25" s="1">
        <v>21</v>
      </c>
      <c r="B25" s="2" t="s">
        <v>61</v>
      </c>
      <c r="C25" s="3" t="s">
        <v>72</v>
      </c>
      <c r="D25" s="3">
        <v>1</v>
      </c>
      <c r="E25" s="5" t="s">
        <v>23</v>
      </c>
      <c r="F25" s="2" t="s">
        <v>24</v>
      </c>
      <c r="G25" s="2" t="s">
        <v>24</v>
      </c>
      <c r="H25" s="6">
        <v>31008</v>
      </c>
      <c r="I25" s="7">
        <f t="shared" si="0"/>
        <v>5891.52</v>
      </c>
      <c r="J25" s="6">
        <f t="shared" si="1"/>
        <v>36899.520000000004</v>
      </c>
      <c r="K25" s="6">
        <f t="shared" si="2"/>
        <v>31008</v>
      </c>
      <c r="L25" s="6">
        <f t="shared" si="3"/>
        <v>36899.520000000004</v>
      </c>
      <c r="M25" s="8">
        <v>55462</v>
      </c>
      <c r="N25" s="8">
        <f t="shared" si="6"/>
        <v>10537.78</v>
      </c>
      <c r="O25" s="8">
        <f t="shared" si="7"/>
        <v>65999.78</v>
      </c>
      <c r="P25" s="8">
        <f t="shared" si="8"/>
        <v>55462</v>
      </c>
      <c r="Q25" s="8">
        <f t="shared" si="9"/>
        <v>65999.78</v>
      </c>
      <c r="R25" s="9">
        <f t="shared" si="10"/>
        <v>43235</v>
      </c>
      <c r="S25" s="10">
        <f t="shared" si="11"/>
        <v>8214.65</v>
      </c>
      <c r="T25" s="10">
        <f t="shared" si="12"/>
        <v>51449.65</v>
      </c>
      <c r="U25" s="10">
        <f t="shared" si="4"/>
        <v>43235</v>
      </c>
      <c r="V25" s="10">
        <f t="shared" si="5"/>
        <v>51449.65</v>
      </c>
      <c r="W25" s="11">
        <f t="shared" si="13"/>
        <v>14550.130000000003</v>
      </c>
      <c r="X25" s="12">
        <f t="shared" si="15"/>
        <v>0.28280328437608426</v>
      </c>
    </row>
    <row r="26" spans="1:24" ht="93.6" customHeight="1" x14ac:dyDescent="0.3">
      <c r="A26" s="1">
        <v>22</v>
      </c>
      <c r="B26" s="2" t="s">
        <v>62</v>
      </c>
      <c r="C26" s="3" t="s">
        <v>73</v>
      </c>
      <c r="D26" s="3">
        <v>1</v>
      </c>
      <c r="E26" s="5" t="s">
        <v>23</v>
      </c>
      <c r="F26" s="2" t="s">
        <v>24</v>
      </c>
      <c r="G26" s="2" t="s">
        <v>24</v>
      </c>
      <c r="H26" s="6">
        <v>496000</v>
      </c>
      <c r="I26" s="7">
        <f t="shared" si="0"/>
        <v>94240</v>
      </c>
      <c r="J26" s="6">
        <f t="shared" si="1"/>
        <v>590240</v>
      </c>
      <c r="K26" s="6">
        <f t="shared" si="2"/>
        <v>496000</v>
      </c>
      <c r="L26" s="6">
        <f t="shared" si="3"/>
        <v>590240</v>
      </c>
      <c r="M26" s="8">
        <v>462185</v>
      </c>
      <c r="N26" s="8">
        <f t="shared" si="6"/>
        <v>87815.15</v>
      </c>
      <c r="O26" s="8">
        <f t="shared" si="7"/>
        <v>550000.15</v>
      </c>
      <c r="P26" s="8">
        <f t="shared" si="8"/>
        <v>462185</v>
      </c>
      <c r="Q26" s="8">
        <f t="shared" si="9"/>
        <v>550000.15</v>
      </c>
      <c r="R26" s="9">
        <f t="shared" si="10"/>
        <v>479092.5</v>
      </c>
      <c r="S26" s="10">
        <f t="shared" si="11"/>
        <v>91027.574999999997</v>
      </c>
      <c r="T26" s="10">
        <f t="shared" si="12"/>
        <v>570120.07499999995</v>
      </c>
      <c r="U26" s="10">
        <f t="shared" si="4"/>
        <v>479092.5</v>
      </c>
      <c r="V26" s="10">
        <f t="shared" si="5"/>
        <v>570120.07499999995</v>
      </c>
      <c r="W26" s="11">
        <f t="shared" si="13"/>
        <v>20119.924999999988</v>
      </c>
      <c r="X26" s="12">
        <f t="shared" si="15"/>
        <v>3.5290679774782514E-2</v>
      </c>
    </row>
    <row r="27" spans="1:24" ht="115.2" x14ac:dyDescent="0.3">
      <c r="A27" s="1">
        <v>23</v>
      </c>
      <c r="B27" s="2" t="s">
        <v>63</v>
      </c>
      <c r="C27" s="3" t="s">
        <v>74</v>
      </c>
      <c r="D27" s="3">
        <v>1</v>
      </c>
      <c r="E27" s="5" t="s">
        <v>23</v>
      </c>
      <c r="F27" s="2" t="s">
        <v>24</v>
      </c>
      <c r="G27" s="2" t="s">
        <v>24</v>
      </c>
      <c r="H27" s="6">
        <v>1140000</v>
      </c>
      <c r="I27" s="7">
        <f t="shared" si="0"/>
        <v>216600</v>
      </c>
      <c r="J27" s="6">
        <f t="shared" si="1"/>
        <v>1356600</v>
      </c>
      <c r="K27" s="6">
        <f t="shared" si="2"/>
        <v>1140000</v>
      </c>
      <c r="L27" s="6">
        <f t="shared" si="3"/>
        <v>1356600</v>
      </c>
      <c r="M27" s="8">
        <v>1260504</v>
      </c>
      <c r="N27" s="8">
        <f t="shared" si="6"/>
        <v>239495.76</v>
      </c>
      <c r="O27" s="8">
        <f t="shared" si="7"/>
        <v>1499999.76</v>
      </c>
      <c r="P27" s="8">
        <f t="shared" si="8"/>
        <v>1260504</v>
      </c>
      <c r="Q27" s="8">
        <f t="shared" si="9"/>
        <v>1499999.76</v>
      </c>
      <c r="R27" s="9">
        <f t="shared" si="10"/>
        <v>1200252</v>
      </c>
      <c r="S27" s="10">
        <f t="shared" si="11"/>
        <v>228047.88</v>
      </c>
      <c r="T27" s="10">
        <f t="shared" si="12"/>
        <v>1428299.88</v>
      </c>
      <c r="U27" s="10">
        <f t="shared" si="4"/>
        <v>1200252</v>
      </c>
      <c r="V27" s="10">
        <f t="shared" si="5"/>
        <v>1428299.88</v>
      </c>
      <c r="W27" s="11">
        <f t="shared" si="13"/>
        <v>71699.88</v>
      </c>
      <c r="X27" s="12">
        <f t="shared" si="15"/>
        <v>5.0199458113796107E-2</v>
      </c>
    </row>
    <row r="28" spans="1:24" ht="161.4" customHeight="1" x14ac:dyDescent="0.3">
      <c r="A28" s="1">
        <v>24</v>
      </c>
      <c r="B28" s="2" t="s">
        <v>64</v>
      </c>
      <c r="C28" s="3" t="s">
        <v>75</v>
      </c>
      <c r="D28" s="3">
        <v>1</v>
      </c>
      <c r="E28" s="5" t="s">
        <v>23</v>
      </c>
      <c r="F28" s="2" t="s">
        <v>24</v>
      </c>
      <c r="G28" s="2" t="s">
        <v>24</v>
      </c>
      <c r="H28" s="6">
        <v>490000</v>
      </c>
      <c r="I28" s="7">
        <f t="shared" si="0"/>
        <v>93100</v>
      </c>
      <c r="J28" s="6">
        <f t="shared" si="1"/>
        <v>583100</v>
      </c>
      <c r="K28" s="6">
        <f t="shared" si="2"/>
        <v>490000</v>
      </c>
      <c r="L28" s="6">
        <f t="shared" si="3"/>
        <v>583100</v>
      </c>
      <c r="M28" s="8">
        <v>453781</v>
      </c>
      <c r="N28" s="8">
        <f t="shared" si="6"/>
        <v>86218.39</v>
      </c>
      <c r="O28" s="8">
        <f t="shared" si="7"/>
        <v>539999.39</v>
      </c>
      <c r="P28" s="8">
        <f t="shared" si="8"/>
        <v>453781</v>
      </c>
      <c r="Q28" s="8">
        <f t="shared" si="9"/>
        <v>539999.39</v>
      </c>
      <c r="R28" s="9">
        <f t="shared" si="10"/>
        <v>471890.5</v>
      </c>
      <c r="S28" s="10">
        <f t="shared" si="11"/>
        <v>89659.195000000007</v>
      </c>
      <c r="T28" s="10">
        <f t="shared" si="12"/>
        <v>561549.69500000007</v>
      </c>
      <c r="U28" s="10">
        <f t="shared" si="4"/>
        <v>471890.5</v>
      </c>
      <c r="V28" s="10">
        <f t="shared" si="5"/>
        <v>561549.69500000007</v>
      </c>
      <c r="W28" s="11">
        <f t="shared" si="13"/>
        <v>21550.304999999993</v>
      </c>
      <c r="X28" s="12">
        <f t="shared" si="15"/>
        <v>3.8376487765699865E-2</v>
      </c>
    </row>
    <row r="29" spans="1:24" ht="230.4" customHeight="1" x14ac:dyDescent="0.3">
      <c r="A29" s="1">
        <v>25</v>
      </c>
      <c r="B29" s="2" t="s">
        <v>65</v>
      </c>
      <c r="C29" s="3" t="s">
        <v>76</v>
      </c>
      <c r="D29" s="3">
        <v>1</v>
      </c>
      <c r="E29" s="5" t="s">
        <v>23</v>
      </c>
      <c r="F29" s="2" t="s">
        <v>24</v>
      </c>
      <c r="G29" s="2" t="s">
        <v>24</v>
      </c>
      <c r="H29" s="6">
        <v>1940000</v>
      </c>
      <c r="I29" s="7">
        <f t="shared" si="0"/>
        <v>368600</v>
      </c>
      <c r="J29" s="6">
        <f t="shared" si="1"/>
        <v>2308600</v>
      </c>
      <c r="K29" s="6">
        <f t="shared" si="2"/>
        <v>1940000</v>
      </c>
      <c r="L29" s="6">
        <f t="shared" si="3"/>
        <v>2308600</v>
      </c>
      <c r="M29" s="8">
        <v>1890756</v>
      </c>
      <c r="N29" s="8">
        <f t="shared" si="6"/>
        <v>359243.64</v>
      </c>
      <c r="O29" s="8">
        <f t="shared" si="7"/>
        <v>2249999.64</v>
      </c>
      <c r="P29" s="8">
        <f t="shared" si="8"/>
        <v>1890756</v>
      </c>
      <c r="Q29" s="8">
        <f t="shared" si="9"/>
        <v>2249999.64</v>
      </c>
      <c r="R29" s="9">
        <f t="shared" si="10"/>
        <v>1915378</v>
      </c>
      <c r="S29" s="10">
        <f t="shared" si="11"/>
        <v>363921.82</v>
      </c>
      <c r="T29" s="10">
        <f t="shared" si="12"/>
        <v>2279299.8199999998</v>
      </c>
      <c r="U29" s="10">
        <f t="shared" si="4"/>
        <v>1915378</v>
      </c>
      <c r="V29" s="10">
        <f t="shared" si="5"/>
        <v>2279299.8199999998</v>
      </c>
      <c r="W29" s="11">
        <f t="shared" si="13"/>
        <v>29300.179999999935</v>
      </c>
      <c r="X29" s="12">
        <f t="shared" si="15"/>
        <v>1.2854903836214026E-2</v>
      </c>
    </row>
    <row r="30" spans="1:24" ht="228.6" customHeight="1" x14ac:dyDescent="0.3">
      <c r="A30" s="1">
        <v>26</v>
      </c>
      <c r="B30" s="2" t="s">
        <v>66</v>
      </c>
      <c r="C30" s="3" t="s">
        <v>77</v>
      </c>
      <c r="D30" s="3">
        <v>1</v>
      </c>
      <c r="E30" s="5" t="s">
        <v>23</v>
      </c>
      <c r="F30" s="2" t="s">
        <v>24</v>
      </c>
      <c r="G30" s="2" t="s">
        <v>24</v>
      </c>
      <c r="H30" s="6">
        <v>3720000</v>
      </c>
      <c r="I30" s="7">
        <f t="shared" si="0"/>
        <v>706800</v>
      </c>
      <c r="J30" s="6">
        <f t="shared" si="1"/>
        <v>4426800</v>
      </c>
      <c r="K30" s="6">
        <f t="shared" si="2"/>
        <v>3720000</v>
      </c>
      <c r="L30" s="6">
        <f t="shared" si="3"/>
        <v>4426800</v>
      </c>
      <c r="M30" s="8">
        <v>3781513</v>
      </c>
      <c r="N30" s="8">
        <f t="shared" si="6"/>
        <v>718487.47</v>
      </c>
      <c r="O30" s="8">
        <f t="shared" si="7"/>
        <v>4500000.47</v>
      </c>
      <c r="P30" s="8">
        <f t="shared" si="8"/>
        <v>3781513</v>
      </c>
      <c r="Q30" s="8">
        <f t="shared" si="9"/>
        <v>4500000.47</v>
      </c>
      <c r="R30" s="9">
        <f t="shared" si="10"/>
        <v>3750756.5</v>
      </c>
      <c r="S30" s="10">
        <f t="shared" si="11"/>
        <v>712643.73499999999</v>
      </c>
      <c r="T30" s="10">
        <f t="shared" si="12"/>
        <v>4463400.2350000003</v>
      </c>
      <c r="U30" s="10">
        <f t="shared" si="4"/>
        <v>3750756.5</v>
      </c>
      <c r="V30" s="10">
        <f t="shared" ref="V30" si="16">+T30*D30</f>
        <v>4463400.2350000003</v>
      </c>
      <c r="W30" s="11">
        <f t="shared" si="13"/>
        <v>36600.23499999987</v>
      </c>
      <c r="X30" s="12">
        <f t="shared" si="15"/>
        <v>8.2000791040420483E-3</v>
      </c>
    </row>
    <row r="31" spans="1:24" ht="36" x14ac:dyDescent="0.3">
      <c r="A31" s="31" t="s">
        <v>25</v>
      </c>
      <c r="B31" s="31"/>
      <c r="C31" s="31"/>
      <c r="D31" s="31"/>
      <c r="E31" s="31"/>
      <c r="F31" s="31"/>
      <c r="G31" s="31"/>
      <c r="H31" s="13"/>
      <c r="I31" s="13"/>
      <c r="J31" s="13"/>
      <c r="K31" s="14" t="s">
        <v>26</v>
      </c>
      <c r="L31" s="15">
        <f>+SUM(L5:L30)</f>
        <v>17476988.549999997</v>
      </c>
      <c r="M31" s="16"/>
      <c r="N31" s="16"/>
      <c r="O31" s="16"/>
      <c r="P31" s="14" t="s">
        <v>26</v>
      </c>
      <c r="Q31" s="15">
        <f>+SUM(Q5:Q30)</f>
        <v>17693995.760000002</v>
      </c>
      <c r="R31" s="28" t="s">
        <v>27</v>
      </c>
      <c r="S31" s="29"/>
      <c r="T31" s="29"/>
      <c r="U31" s="30"/>
      <c r="V31" s="37">
        <f>+SUM(V5:V30)</f>
        <v>17585492.154999997</v>
      </c>
      <c r="W31" s="37"/>
      <c r="X31" s="37"/>
    </row>
    <row r="34" spans="9:9" x14ac:dyDescent="0.3">
      <c r="I34" s="24"/>
    </row>
  </sheetData>
  <mergeCells count="10">
    <mergeCell ref="A1:M1"/>
    <mergeCell ref="A2:L2"/>
    <mergeCell ref="A3:G3"/>
    <mergeCell ref="H3:L3"/>
    <mergeCell ref="M3:Q3"/>
    <mergeCell ref="R3:V3"/>
    <mergeCell ref="W3:X3"/>
    <mergeCell ref="A31:G31"/>
    <mergeCell ref="R31:U31"/>
    <mergeCell ref="V31:X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Ángela Silva</cp:lastModifiedBy>
  <cp:revision/>
  <dcterms:created xsi:type="dcterms:W3CDTF">2023-04-17T02:22:11Z</dcterms:created>
  <dcterms:modified xsi:type="dcterms:W3CDTF">2025-09-04T03:40:05Z</dcterms:modified>
  <cp:category/>
  <cp:contentStatus/>
</cp:coreProperties>
</file>